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4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60" windowWidth="15360" windowHeight="5172" activeTab="2"/>
  </bookViews>
  <sheets>
    <sheet name="36 -COSTOS OPERATIVOS" sheetId="1" r:id="rId1"/>
    <sheet name="36 - GASTOS ADMINISTRATIVOS" sheetId="3" r:id="rId2"/>
    <sheet name="36 - VARIACIONES OPERATIVOS" sheetId="2" r:id="rId3"/>
    <sheet name="36 - VARIACIONES ADMINISTRATIVO" sheetId="4" r:id="rId4"/>
  </sheets>
  <externalReferences>
    <externalReference r:id="rId5"/>
  </externalReferences>
  <definedNames>
    <definedName name="_xlnm.Print_Area" localSheetId="0">'36 -COSTOS OPERATIVOS'!$B$1:$S$127</definedName>
    <definedName name="TCentrosPoblados">[1]procesos!$CD$2:$CD$9450</definedName>
    <definedName name="_xlnm.Print_Titles" localSheetId="0">'36 -COSTOS OPERATIVOS'!$B:$B,'36 -COSTOS OPERATIVOS'!$1:$14</definedName>
  </definedNames>
  <calcPr calcId="125725"/>
</workbook>
</file>

<file path=xl/calcChain.xml><?xml version="1.0" encoding="utf-8"?>
<calcChain xmlns="http://schemas.openxmlformats.org/spreadsheetml/2006/main">
  <c r="C150" i="1"/>
  <c r="D245"/>
  <c r="D214" i="3"/>
  <c r="C192" i="1" l="1"/>
  <c r="C192" i="3"/>
  <c r="D235" i="1"/>
  <c r="I86"/>
  <c r="I85"/>
  <c r="J79"/>
  <c r="J79" i="3"/>
  <c r="J81"/>
  <c r="I85"/>
  <c r="E49"/>
  <c r="J151" i="2" l="1"/>
  <c r="L151"/>
  <c r="I152"/>
  <c r="J152"/>
  <c r="K152"/>
  <c r="L152"/>
  <c r="I153"/>
  <c r="J153"/>
  <c r="K153"/>
  <c r="L153"/>
  <c r="I154"/>
  <c r="J154"/>
  <c r="K154"/>
  <c r="L154"/>
  <c r="I155"/>
  <c r="J155"/>
  <c r="K155"/>
  <c r="L155"/>
  <c r="I156"/>
  <c r="J156"/>
  <c r="K156"/>
  <c r="L156"/>
  <c r="I157"/>
  <c r="J157"/>
  <c r="K157"/>
  <c r="L157"/>
  <c r="J158"/>
  <c r="L158"/>
  <c r="J159"/>
  <c r="L159"/>
  <c r="J160"/>
  <c r="L160"/>
  <c r="I161"/>
  <c r="J161"/>
  <c r="K161"/>
  <c r="L161"/>
  <c r="I162"/>
  <c r="J162"/>
  <c r="K162"/>
  <c r="L162"/>
  <c r="J163"/>
  <c r="L163"/>
  <c r="J164"/>
  <c r="L164"/>
  <c r="I165"/>
  <c r="J165"/>
  <c r="K165"/>
  <c r="L165"/>
  <c r="I166"/>
  <c r="J166"/>
  <c r="K166"/>
  <c r="L166"/>
  <c r="I167"/>
  <c r="J167"/>
  <c r="K167"/>
  <c r="L167"/>
  <c r="I168"/>
  <c r="J168"/>
  <c r="K168"/>
  <c r="L168"/>
  <c r="I170"/>
  <c r="J170"/>
  <c r="K170"/>
  <c r="L170"/>
  <c r="I171"/>
  <c r="J171"/>
  <c r="K171"/>
  <c r="L171"/>
  <c r="I172"/>
  <c r="J172"/>
  <c r="K172"/>
  <c r="L172"/>
  <c r="I173"/>
  <c r="J173"/>
  <c r="K173"/>
  <c r="L173"/>
  <c r="I174"/>
  <c r="J174"/>
  <c r="K174"/>
  <c r="L174"/>
  <c r="I175"/>
  <c r="J175"/>
  <c r="K175"/>
  <c r="L175"/>
  <c r="I176"/>
  <c r="J176"/>
  <c r="K176"/>
  <c r="L176"/>
  <c r="I177"/>
  <c r="J177"/>
  <c r="K177"/>
  <c r="L177"/>
  <c r="I178"/>
  <c r="J178"/>
  <c r="K178"/>
  <c r="L178"/>
  <c r="I180"/>
  <c r="J180"/>
  <c r="K180"/>
  <c r="L180"/>
  <c r="I181"/>
  <c r="J181"/>
  <c r="K181"/>
  <c r="L181"/>
  <c r="J182"/>
  <c r="L182"/>
  <c r="J183"/>
  <c r="L183"/>
  <c r="I184"/>
  <c r="J184"/>
  <c r="K184"/>
  <c r="L184"/>
  <c r="J186"/>
  <c r="L186"/>
  <c r="J187"/>
  <c r="L187"/>
  <c r="J188"/>
  <c r="L188"/>
  <c r="J189"/>
  <c r="L189"/>
  <c r="J190"/>
  <c r="L190"/>
  <c r="J191"/>
  <c r="L191"/>
  <c r="J192"/>
  <c r="L192"/>
  <c r="I193"/>
  <c r="J193"/>
  <c r="K193"/>
  <c r="L193"/>
  <c r="I195"/>
  <c r="J195"/>
  <c r="K195"/>
  <c r="L195"/>
  <c r="I196"/>
  <c r="J196"/>
  <c r="K196"/>
  <c r="L196"/>
  <c r="I197"/>
  <c r="J197"/>
  <c r="K197"/>
  <c r="L197"/>
  <c r="I198"/>
  <c r="J198"/>
  <c r="K198"/>
  <c r="L198"/>
  <c r="I199"/>
  <c r="J199"/>
  <c r="K199"/>
  <c r="L199"/>
  <c r="I202"/>
  <c r="J202"/>
  <c r="K202"/>
  <c r="L202"/>
  <c r="I203"/>
  <c r="K203"/>
  <c r="I204"/>
  <c r="J204"/>
  <c r="K204"/>
  <c r="L204"/>
  <c r="I205"/>
  <c r="J205"/>
  <c r="K205"/>
  <c r="L205"/>
  <c r="I206"/>
  <c r="K206"/>
  <c r="I207"/>
  <c r="K207"/>
  <c r="I208"/>
  <c r="J208"/>
  <c r="K208"/>
  <c r="L208"/>
  <c r="I209"/>
  <c r="J209"/>
  <c r="K209"/>
  <c r="L209"/>
  <c r="I210"/>
  <c r="J210"/>
  <c r="K210"/>
  <c r="L210"/>
  <c r="I212"/>
  <c r="K212"/>
  <c r="I213"/>
  <c r="K213"/>
  <c r="I214"/>
  <c r="K214"/>
  <c r="I216"/>
  <c r="K216"/>
  <c r="I217"/>
  <c r="J217"/>
  <c r="K217"/>
  <c r="L217"/>
  <c r="J219"/>
  <c r="L219"/>
  <c r="J220"/>
  <c r="L220"/>
  <c r="J221"/>
  <c r="L221"/>
  <c r="J222"/>
  <c r="L222"/>
  <c r="I223"/>
  <c r="J223"/>
  <c r="K223"/>
  <c r="L223"/>
  <c r="I224"/>
  <c r="J224"/>
  <c r="K224"/>
  <c r="L224"/>
  <c r="I225"/>
  <c r="J225"/>
  <c r="K225"/>
  <c r="L225"/>
  <c r="I226"/>
  <c r="J226"/>
  <c r="K226"/>
  <c r="L226"/>
  <c r="I227"/>
  <c r="J227"/>
  <c r="K227"/>
  <c r="L227"/>
  <c r="I228"/>
  <c r="J228"/>
  <c r="K228"/>
  <c r="L228"/>
  <c r="I229"/>
  <c r="J229"/>
  <c r="K229"/>
  <c r="L229"/>
  <c r="I231"/>
  <c r="J231"/>
  <c r="K231"/>
  <c r="L231"/>
  <c r="I232"/>
  <c r="J232"/>
  <c r="K232"/>
  <c r="L232"/>
  <c r="I233"/>
  <c r="K233"/>
  <c r="I234"/>
  <c r="J234"/>
  <c r="K234"/>
  <c r="L234"/>
  <c r="I236"/>
  <c r="K236"/>
  <c r="I237"/>
  <c r="J237"/>
  <c r="K237"/>
  <c r="L237"/>
  <c r="I238"/>
  <c r="K238"/>
  <c r="I240"/>
  <c r="J240"/>
  <c r="K240"/>
  <c r="L240"/>
  <c r="I241"/>
  <c r="J241"/>
  <c r="K241"/>
  <c r="L241"/>
  <c r="I242"/>
  <c r="J242"/>
  <c r="K242"/>
  <c r="L242"/>
  <c r="I243"/>
  <c r="J243"/>
  <c r="K243"/>
  <c r="L243"/>
  <c r="I245"/>
  <c r="K245"/>
  <c r="I246"/>
  <c r="K246"/>
  <c r="I247"/>
  <c r="K247"/>
  <c r="I248"/>
  <c r="K248"/>
  <c r="H151"/>
  <c r="G152"/>
  <c r="H152"/>
  <c r="G153"/>
  <c r="H153"/>
  <c r="G154"/>
  <c r="H154"/>
  <c r="G155"/>
  <c r="H155"/>
  <c r="G156"/>
  <c r="H156"/>
  <c r="G157"/>
  <c r="H157"/>
  <c r="H158"/>
  <c r="H159"/>
  <c r="H160"/>
  <c r="G161"/>
  <c r="H161"/>
  <c r="G162"/>
  <c r="H162"/>
  <c r="H163"/>
  <c r="H164"/>
  <c r="G165"/>
  <c r="H165"/>
  <c r="G166"/>
  <c r="H166"/>
  <c r="G167"/>
  <c r="H167"/>
  <c r="G168"/>
  <c r="H168"/>
  <c r="G170"/>
  <c r="H170"/>
  <c r="G171"/>
  <c r="H171"/>
  <c r="G172"/>
  <c r="H172"/>
  <c r="G173"/>
  <c r="H173"/>
  <c r="G174"/>
  <c r="H174"/>
  <c r="G175"/>
  <c r="H175"/>
  <c r="G176"/>
  <c r="H176"/>
  <c r="G177"/>
  <c r="H177"/>
  <c r="G178"/>
  <c r="H178"/>
  <c r="G180"/>
  <c r="H180"/>
  <c r="G181"/>
  <c r="H181"/>
  <c r="H182"/>
  <c r="H183"/>
  <c r="G184"/>
  <c r="H184"/>
  <c r="H186"/>
  <c r="H187"/>
  <c r="H188"/>
  <c r="H189"/>
  <c r="H190"/>
  <c r="H191"/>
  <c r="H192"/>
  <c r="G193"/>
  <c r="H193"/>
  <c r="G195"/>
  <c r="H195"/>
  <c r="G196"/>
  <c r="H196"/>
  <c r="G197"/>
  <c r="H197"/>
  <c r="G198"/>
  <c r="H198"/>
  <c r="G199"/>
  <c r="H199"/>
  <c r="G202"/>
  <c r="H202"/>
  <c r="G203"/>
  <c r="G204"/>
  <c r="H204"/>
  <c r="G205"/>
  <c r="H205"/>
  <c r="G206"/>
  <c r="G207"/>
  <c r="G208"/>
  <c r="H208"/>
  <c r="G209"/>
  <c r="H209"/>
  <c r="G210"/>
  <c r="H210"/>
  <c r="G212"/>
  <c r="G213"/>
  <c r="G214"/>
  <c r="G216"/>
  <c r="G217"/>
  <c r="H217"/>
  <c r="H219"/>
  <c r="H220"/>
  <c r="H221"/>
  <c r="H222"/>
  <c r="G223"/>
  <c r="H223"/>
  <c r="G224"/>
  <c r="H224"/>
  <c r="G225"/>
  <c r="H225"/>
  <c r="G226"/>
  <c r="H226"/>
  <c r="G227"/>
  <c r="H227"/>
  <c r="G228"/>
  <c r="H228"/>
  <c r="G229"/>
  <c r="H229"/>
  <c r="G231"/>
  <c r="H231"/>
  <c r="G232"/>
  <c r="H232"/>
  <c r="G233"/>
  <c r="G234"/>
  <c r="H234"/>
  <c r="G236"/>
  <c r="G237"/>
  <c r="H237"/>
  <c r="G238"/>
  <c r="G240"/>
  <c r="H240"/>
  <c r="G241"/>
  <c r="H241"/>
  <c r="G242"/>
  <c r="H242"/>
  <c r="G243"/>
  <c r="H243"/>
  <c r="G245"/>
  <c r="G246"/>
  <c r="G247"/>
  <c r="G248"/>
  <c r="F151"/>
  <c r="E152"/>
  <c r="F152"/>
  <c r="E153"/>
  <c r="F153"/>
  <c r="E154"/>
  <c r="F154"/>
  <c r="E155"/>
  <c r="F155"/>
  <c r="E156"/>
  <c r="F156"/>
  <c r="E157"/>
  <c r="F157"/>
  <c r="F158"/>
  <c r="F159"/>
  <c r="F160"/>
  <c r="E161"/>
  <c r="F161"/>
  <c r="E162"/>
  <c r="F162"/>
  <c r="F163"/>
  <c r="F164"/>
  <c r="E165"/>
  <c r="F165"/>
  <c r="E166"/>
  <c r="F166"/>
  <c r="E167"/>
  <c r="F167"/>
  <c r="E168"/>
  <c r="F168"/>
  <c r="E170"/>
  <c r="F170"/>
  <c r="E171"/>
  <c r="F171"/>
  <c r="E172"/>
  <c r="F172"/>
  <c r="E173"/>
  <c r="F173"/>
  <c r="E174"/>
  <c r="F174"/>
  <c r="E175"/>
  <c r="F175"/>
  <c r="E176"/>
  <c r="F176"/>
  <c r="E177"/>
  <c r="F177"/>
  <c r="E178"/>
  <c r="F178"/>
  <c r="E180"/>
  <c r="F180"/>
  <c r="E181"/>
  <c r="F181"/>
  <c r="F182"/>
  <c r="F183"/>
  <c r="E184"/>
  <c r="F184"/>
  <c r="F186"/>
  <c r="F187"/>
  <c r="F188"/>
  <c r="F189"/>
  <c r="F190"/>
  <c r="F191"/>
  <c r="F192"/>
  <c r="E193"/>
  <c r="F193"/>
  <c r="E195"/>
  <c r="F195"/>
  <c r="E196"/>
  <c r="F196"/>
  <c r="E197"/>
  <c r="F197"/>
  <c r="E198"/>
  <c r="F198"/>
  <c r="E199"/>
  <c r="F199"/>
  <c r="E202"/>
  <c r="F202"/>
  <c r="E203"/>
  <c r="E204"/>
  <c r="F204"/>
  <c r="E205"/>
  <c r="F205"/>
  <c r="E206"/>
  <c r="E207"/>
  <c r="E208"/>
  <c r="F208"/>
  <c r="E209"/>
  <c r="F209"/>
  <c r="E210"/>
  <c r="F210"/>
  <c r="E212"/>
  <c r="E213"/>
  <c r="E214"/>
  <c r="E216"/>
  <c r="E217"/>
  <c r="F217"/>
  <c r="F219"/>
  <c r="F220"/>
  <c r="F221"/>
  <c r="F222"/>
  <c r="E223"/>
  <c r="F223"/>
  <c r="E224"/>
  <c r="F224"/>
  <c r="E225"/>
  <c r="F225"/>
  <c r="E226"/>
  <c r="F226"/>
  <c r="E227"/>
  <c r="F227"/>
  <c r="E228"/>
  <c r="F228"/>
  <c r="E229"/>
  <c r="F229"/>
  <c r="E231"/>
  <c r="F231"/>
  <c r="E232"/>
  <c r="F232"/>
  <c r="E233"/>
  <c r="E234"/>
  <c r="F234"/>
  <c r="E236"/>
  <c r="E237"/>
  <c r="F237"/>
  <c r="E238"/>
  <c r="E240"/>
  <c r="F240"/>
  <c r="E241"/>
  <c r="F241"/>
  <c r="E242"/>
  <c r="F242"/>
  <c r="E243"/>
  <c r="F243"/>
  <c r="E245"/>
  <c r="E246"/>
  <c r="E247"/>
  <c r="E248"/>
  <c r="D151"/>
  <c r="C152"/>
  <c r="D152"/>
  <c r="C153"/>
  <c r="D153"/>
  <c r="C154"/>
  <c r="D154"/>
  <c r="C155"/>
  <c r="D155"/>
  <c r="C156"/>
  <c r="D156"/>
  <c r="C157"/>
  <c r="D157"/>
  <c r="D158"/>
  <c r="D159"/>
  <c r="D160"/>
  <c r="C161"/>
  <c r="D161"/>
  <c r="C162"/>
  <c r="D162"/>
  <c r="D163"/>
  <c r="D164"/>
  <c r="C165"/>
  <c r="D165"/>
  <c r="C166"/>
  <c r="D166"/>
  <c r="C167"/>
  <c r="D167"/>
  <c r="C168"/>
  <c r="D168"/>
  <c r="C170"/>
  <c r="D170"/>
  <c r="C171"/>
  <c r="D171"/>
  <c r="C172"/>
  <c r="D172"/>
  <c r="C173"/>
  <c r="D173"/>
  <c r="C174"/>
  <c r="D174"/>
  <c r="C175"/>
  <c r="D175"/>
  <c r="C176"/>
  <c r="D176"/>
  <c r="C177"/>
  <c r="D177"/>
  <c r="C178"/>
  <c r="D178"/>
  <c r="C180"/>
  <c r="D180"/>
  <c r="C181"/>
  <c r="D181"/>
  <c r="D182"/>
  <c r="D183"/>
  <c r="C184"/>
  <c r="D184"/>
  <c r="D186"/>
  <c r="D187"/>
  <c r="D188"/>
  <c r="D189"/>
  <c r="D190"/>
  <c r="D191"/>
  <c r="D192"/>
  <c r="C193"/>
  <c r="D193"/>
  <c r="C195"/>
  <c r="D195"/>
  <c r="C196"/>
  <c r="D196"/>
  <c r="C197"/>
  <c r="D197"/>
  <c r="C198"/>
  <c r="D198"/>
  <c r="C199"/>
  <c r="D199"/>
  <c r="C202"/>
  <c r="D202"/>
  <c r="C203"/>
  <c r="C204"/>
  <c r="D204"/>
  <c r="C205"/>
  <c r="D205"/>
  <c r="C206"/>
  <c r="C207"/>
  <c r="C208"/>
  <c r="D208"/>
  <c r="C209"/>
  <c r="D209"/>
  <c r="C210"/>
  <c r="D210"/>
  <c r="C212"/>
  <c r="C213"/>
  <c r="C214"/>
  <c r="C216"/>
  <c r="C217"/>
  <c r="D217"/>
  <c r="D219"/>
  <c r="D220"/>
  <c r="D221"/>
  <c r="D222"/>
  <c r="C223"/>
  <c r="D223"/>
  <c r="C224"/>
  <c r="D224"/>
  <c r="C225"/>
  <c r="D225"/>
  <c r="C226"/>
  <c r="D226"/>
  <c r="C227"/>
  <c r="D227"/>
  <c r="C228"/>
  <c r="D228"/>
  <c r="C229"/>
  <c r="D229"/>
  <c r="C231"/>
  <c r="D231"/>
  <c r="C232"/>
  <c r="D232"/>
  <c r="C233"/>
  <c r="C234"/>
  <c r="D234"/>
  <c r="C236"/>
  <c r="C237"/>
  <c r="D237"/>
  <c r="C238"/>
  <c r="C240"/>
  <c r="D240"/>
  <c r="C241"/>
  <c r="D241"/>
  <c r="C242"/>
  <c r="D242"/>
  <c r="C243"/>
  <c r="D243"/>
  <c r="C245"/>
  <c r="C246"/>
  <c r="C247"/>
  <c r="C248"/>
  <c r="L248" i="4"/>
  <c r="K248"/>
  <c r="L247"/>
  <c r="K247"/>
  <c r="L246"/>
  <c r="K246"/>
  <c r="L245"/>
  <c r="K245"/>
  <c r="K243"/>
  <c r="L242"/>
  <c r="K242"/>
  <c r="L241"/>
  <c r="K241"/>
  <c r="L240"/>
  <c r="K240"/>
  <c r="L238"/>
  <c r="K238"/>
  <c r="L237"/>
  <c r="K237"/>
  <c r="L236"/>
  <c r="K236"/>
  <c r="L234"/>
  <c r="K234"/>
  <c r="L233"/>
  <c r="K233"/>
  <c r="K232"/>
  <c r="L231"/>
  <c r="K231"/>
  <c r="L229"/>
  <c r="K229"/>
  <c r="L228"/>
  <c r="K228"/>
  <c r="L227"/>
  <c r="K227"/>
  <c r="L226"/>
  <c r="K226"/>
  <c r="L225"/>
  <c r="K225"/>
  <c r="K224"/>
  <c r="L223"/>
  <c r="K223"/>
  <c r="L222"/>
  <c r="L221"/>
  <c r="K221"/>
  <c r="L220"/>
  <c r="K220"/>
  <c r="L219"/>
  <c r="L217"/>
  <c r="K217"/>
  <c r="L216"/>
  <c r="K216"/>
  <c r="K214"/>
  <c r="L213"/>
  <c r="K213"/>
  <c r="L212"/>
  <c r="K212"/>
  <c r="L210"/>
  <c r="K210"/>
  <c r="L209"/>
  <c r="K209"/>
  <c r="L208"/>
  <c r="K208"/>
  <c r="K207"/>
  <c r="K206"/>
  <c r="K205"/>
  <c r="L204"/>
  <c r="K204"/>
  <c r="K203"/>
  <c r="L202"/>
  <c r="K202"/>
  <c r="L199"/>
  <c r="K199"/>
  <c r="L198"/>
  <c r="K198"/>
  <c r="L197"/>
  <c r="K197"/>
  <c r="L196"/>
  <c r="K196"/>
  <c r="L195"/>
  <c r="K195"/>
  <c r="L193"/>
  <c r="K193"/>
  <c r="L192"/>
  <c r="L191"/>
  <c r="L190"/>
  <c r="L189"/>
  <c r="L188"/>
  <c r="L187"/>
  <c r="L186"/>
  <c r="L184"/>
  <c r="K184"/>
  <c r="L183"/>
  <c r="K183"/>
  <c r="L182"/>
  <c r="L181"/>
  <c r="K181"/>
  <c r="L180"/>
  <c r="K180"/>
  <c r="L178"/>
  <c r="K178"/>
  <c r="L177"/>
  <c r="K177"/>
  <c r="L176"/>
  <c r="K176"/>
  <c r="L175"/>
  <c r="K175"/>
  <c r="L174"/>
  <c r="K174"/>
  <c r="L173"/>
  <c r="K173"/>
  <c r="L172"/>
  <c r="K172"/>
  <c r="L171"/>
  <c r="K171"/>
  <c r="L170"/>
  <c r="K170"/>
  <c r="L168"/>
  <c r="K168"/>
  <c r="L167"/>
  <c r="K167"/>
  <c r="L166"/>
  <c r="K166"/>
  <c r="L165"/>
  <c r="K165"/>
  <c r="L164"/>
  <c r="L163"/>
  <c r="L162"/>
  <c r="K162"/>
  <c r="L161"/>
  <c r="K161"/>
  <c r="L160"/>
  <c r="L159"/>
  <c r="L158"/>
  <c r="L157"/>
  <c r="K157"/>
  <c r="L156"/>
  <c r="K156"/>
  <c r="L155"/>
  <c r="K155"/>
  <c r="L154"/>
  <c r="K154"/>
  <c r="L153"/>
  <c r="K153"/>
  <c r="L152"/>
  <c r="K152"/>
  <c r="L151"/>
  <c r="J248"/>
  <c r="I248"/>
  <c r="J247"/>
  <c r="I247"/>
  <c r="J246"/>
  <c r="I246"/>
  <c r="J245"/>
  <c r="I245"/>
  <c r="I243"/>
  <c r="J242"/>
  <c r="I242"/>
  <c r="J241"/>
  <c r="I241"/>
  <c r="J240"/>
  <c r="I240"/>
  <c r="J238"/>
  <c r="I238"/>
  <c r="J237"/>
  <c r="I237"/>
  <c r="J236"/>
  <c r="I236"/>
  <c r="J234"/>
  <c r="I234"/>
  <c r="J233"/>
  <c r="I233"/>
  <c r="I232"/>
  <c r="J231"/>
  <c r="I231"/>
  <c r="J229"/>
  <c r="I229"/>
  <c r="J228"/>
  <c r="I228"/>
  <c r="J227"/>
  <c r="I227"/>
  <c r="J226"/>
  <c r="I226"/>
  <c r="J225"/>
  <c r="I225"/>
  <c r="I224"/>
  <c r="J223"/>
  <c r="I223"/>
  <c r="J222"/>
  <c r="J221"/>
  <c r="I221"/>
  <c r="J220"/>
  <c r="I220"/>
  <c r="J219"/>
  <c r="J217"/>
  <c r="I217"/>
  <c r="J216"/>
  <c r="I216"/>
  <c r="I214"/>
  <c r="J213"/>
  <c r="I213"/>
  <c r="J212"/>
  <c r="I212"/>
  <c r="J210"/>
  <c r="I210"/>
  <c r="J209"/>
  <c r="I209"/>
  <c r="J208"/>
  <c r="I208"/>
  <c r="I207"/>
  <c r="I206"/>
  <c r="I205"/>
  <c r="J204"/>
  <c r="I204"/>
  <c r="I203"/>
  <c r="J202"/>
  <c r="I202"/>
  <c r="J199"/>
  <c r="I199"/>
  <c r="J198"/>
  <c r="I198"/>
  <c r="J197"/>
  <c r="I197"/>
  <c r="J196"/>
  <c r="I196"/>
  <c r="J195"/>
  <c r="I195"/>
  <c r="J193"/>
  <c r="I193"/>
  <c r="J192"/>
  <c r="J191"/>
  <c r="J190"/>
  <c r="J189"/>
  <c r="J188"/>
  <c r="J187"/>
  <c r="J186"/>
  <c r="J184"/>
  <c r="I184"/>
  <c r="J183"/>
  <c r="I183"/>
  <c r="J182"/>
  <c r="J181"/>
  <c r="I181"/>
  <c r="J180"/>
  <c r="I180"/>
  <c r="J178"/>
  <c r="I178"/>
  <c r="J177"/>
  <c r="I177"/>
  <c r="J176"/>
  <c r="I176"/>
  <c r="J175"/>
  <c r="I175"/>
  <c r="J174"/>
  <c r="I174"/>
  <c r="J173"/>
  <c r="I173"/>
  <c r="J172"/>
  <c r="I172"/>
  <c r="J171"/>
  <c r="I171"/>
  <c r="J170"/>
  <c r="I170"/>
  <c r="J168"/>
  <c r="I168"/>
  <c r="J167"/>
  <c r="I167"/>
  <c r="J166"/>
  <c r="I166"/>
  <c r="J165"/>
  <c r="I165"/>
  <c r="J164"/>
  <c r="J163"/>
  <c r="J162"/>
  <c r="I162"/>
  <c r="J161"/>
  <c r="I161"/>
  <c r="J160"/>
  <c r="J159"/>
  <c r="J158"/>
  <c r="J157"/>
  <c r="I157"/>
  <c r="J156"/>
  <c r="I156"/>
  <c r="J155"/>
  <c r="I155"/>
  <c r="J154"/>
  <c r="I154"/>
  <c r="J153"/>
  <c r="I153"/>
  <c r="J152"/>
  <c r="I152"/>
  <c r="J151"/>
  <c r="H248"/>
  <c r="G248"/>
  <c r="H247"/>
  <c r="G247"/>
  <c r="H246"/>
  <c r="G246"/>
  <c r="H245"/>
  <c r="G245"/>
  <c r="G243"/>
  <c r="H242"/>
  <c r="G242"/>
  <c r="H241"/>
  <c r="G241"/>
  <c r="H240"/>
  <c r="G240"/>
  <c r="H238"/>
  <c r="G238"/>
  <c r="H237"/>
  <c r="G237"/>
  <c r="H236"/>
  <c r="G236"/>
  <c r="H234"/>
  <c r="G234"/>
  <c r="H233"/>
  <c r="G233"/>
  <c r="G232"/>
  <c r="H231"/>
  <c r="G231"/>
  <c r="H229"/>
  <c r="G229"/>
  <c r="H228"/>
  <c r="G228"/>
  <c r="H227"/>
  <c r="G227"/>
  <c r="H226"/>
  <c r="G226"/>
  <c r="H225"/>
  <c r="G225"/>
  <c r="G224"/>
  <c r="H223"/>
  <c r="G223"/>
  <c r="H222"/>
  <c r="H221"/>
  <c r="G221"/>
  <c r="H220"/>
  <c r="G220"/>
  <c r="H219"/>
  <c r="H217"/>
  <c r="G217"/>
  <c r="H216"/>
  <c r="G216"/>
  <c r="G214"/>
  <c r="H213"/>
  <c r="G213"/>
  <c r="H212"/>
  <c r="G212"/>
  <c r="H210"/>
  <c r="G210"/>
  <c r="H209"/>
  <c r="G209"/>
  <c r="H208"/>
  <c r="G208"/>
  <c r="G207"/>
  <c r="G206"/>
  <c r="G205"/>
  <c r="H204"/>
  <c r="G204"/>
  <c r="G203"/>
  <c r="H202"/>
  <c r="G202"/>
  <c r="H199"/>
  <c r="G199"/>
  <c r="H198"/>
  <c r="G198"/>
  <c r="H197"/>
  <c r="G197"/>
  <c r="H196"/>
  <c r="G196"/>
  <c r="H195"/>
  <c r="G195"/>
  <c r="H193"/>
  <c r="G193"/>
  <c r="H192"/>
  <c r="H191"/>
  <c r="H190"/>
  <c r="H189"/>
  <c r="H188"/>
  <c r="H187"/>
  <c r="H186"/>
  <c r="H184"/>
  <c r="G184"/>
  <c r="H183"/>
  <c r="G183"/>
  <c r="H182"/>
  <c r="H181"/>
  <c r="G181"/>
  <c r="H180"/>
  <c r="G180"/>
  <c r="H178"/>
  <c r="G178"/>
  <c r="H177"/>
  <c r="G177"/>
  <c r="H176"/>
  <c r="G176"/>
  <c r="H175"/>
  <c r="G175"/>
  <c r="H174"/>
  <c r="G174"/>
  <c r="H173"/>
  <c r="G173"/>
  <c r="H172"/>
  <c r="G172"/>
  <c r="H171"/>
  <c r="G171"/>
  <c r="H170"/>
  <c r="G170"/>
  <c r="H168"/>
  <c r="G168"/>
  <c r="H167"/>
  <c r="G167"/>
  <c r="H166"/>
  <c r="G166"/>
  <c r="H165"/>
  <c r="G165"/>
  <c r="H164"/>
  <c r="H163"/>
  <c r="H162"/>
  <c r="G162"/>
  <c r="H161"/>
  <c r="G161"/>
  <c r="H160"/>
  <c r="H159"/>
  <c r="H158"/>
  <c r="H157"/>
  <c r="G157"/>
  <c r="H156"/>
  <c r="G156"/>
  <c r="H155"/>
  <c r="G155"/>
  <c r="H154"/>
  <c r="G154"/>
  <c r="H153"/>
  <c r="G153"/>
  <c r="H152"/>
  <c r="G152"/>
  <c r="H151"/>
  <c r="F248"/>
  <c r="E248"/>
  <c r="F247"/>
  <c r="E247"/>
  <c r="F246"/>
  <c r="E246"/>
  <c r="F245"/>
  <c r="E245"/>
  <c r="E243"/>
  <c r="F242"/>
  <c r="E242"/>
  <c r="F241"/>
  <c r="E241"/>
  <c r="F240"/>
  <c r="E240"/>
  <c r="F238"/>
  <c r="E238"/>
  <c r="F237"/>
  <c r="E237"/>
  <c r="F236"/>
  <c r="E236"/>
  <c r="F234"/>
  <c r="E234"/>
  <c r="F233"/>
  <c r="E233"/>
  <c r="E232"/>
  <c r="F231"/>
  <c r="E231"/>
  <c r="F229"/>
  <c r="E229"/>
  <c r="F228"/>
  <c r="E228"/>
  <c r="F227"/>
  <c r="E227"/>
  <c r="F226"/>
  <c r="E226"/>
  <c r="F225"/>
  <c r="E225"/>
  <c r="E224"/>
  <c r="F223"/>
  <c r="E223"/>
  <c r="F222"/>
  <c r="F221"/>
  <c r="E221"/>
  <c r="F220"/>
  <c r="E220"/>
  <c r="F219"/>
  <c r="F217"/>
  <c r="E217"/>
  <c r="F216"/>
  <c r="E216"/>
  <c r="E214"/>
  <c r="F213"/>
  <c r="E213"/>
  <c r="F212"/>
  <c r="E212"/>
  <c r="F210"/>
  <c r="E210"/>
  <c r="F209"/>
  <c r="E209"/>
  <c r="F208"/>
  <c r="E208"/>
  <c r="E207"/>
  <c r="E206"/>
  <c r="E205"/>
  <c r="F204"/>
  <c r="E204"/>
  <c r="E203"/>
  <c r="F202"/>
  <c r="E202"/>
  <c r="F199"/>
  <c r="E199"/>
  <c r="F198"/>
  <c r="E198"/>
  <c r="F197"/>
  <c r="E197"/>
  <c r="F196"/>
  <c r="E196"/>
  <c r="F195"/>
  <c r="E195"/>
  <c r="F193"/>
  <c r="E193"/>
  <c r="F192"/>
  <c r="F191"/>
  <c r="F190"/>
  <c r="F189"/>
  <c r="F188"/>
  <c r="F187"/>
  <c r="F186"/>
  <c r="F184"/>
  <c r="E184"/>
  <c r="F183"/>
  <c r="E183"/>
  <c r="F182"/>
  <c r="F181"/>
  <c r="E181"/>
  <c r="F180"/>
  <c r="E180"/>
  <c r="F178"/>
  <c r="E178"/>
  <c r="F177"/>
  <c r="E177"/>
  <c r="F176"/>
  <c r="E176"/>
  <c r="F175"/>
  <c r="E175"/>
  <c r="F174"/>
  <c r="E174"/>
  <c r="F173"/>
  <c r="E173"/>
  <c r="F172"/>
  <c r="E172"/>
  <c r="F171"/>
  <c r="E171"/>
  <c r="F170"/>
  <c r="E170"/>
  <c r="F168"/>
  <c r="E168"/>
  <c r="F167"/>
  <c r="E167"/>
  <c r="F166"/>
  <c r="E166"/>
  <c r="F165"/>
  <c r="E165"/>
  <c r="F164"/>
  <c r="F163"/>
  <c r="F162"/>
  <c r="E162"/>
  <c r="F161"/>
  <c r="E161"/>
  <c r="F160"/>
  <c r="F159"/>
  <c r="F158"/>
  <c r="F157"/>
  <c r="E157"/>
  <c r="F156"/>
  <c r="E156"/>
  <c r="F155"/>
  <c r="E155"/>
  <c r="F154"/>
  <c r="E154"/>
  <c r="F153"/>
  <c r="E153"/>
  <c r="F152"/>
  <c r="E152"/>
  <c r="F151"/>
  <c r="D151"/>
  <c r="C152"/>
  <c r="D152"/>
  <c r="C153"/>
  <c r="D153"/>
  <c r="C154"/>
  <c r="D154"/>
  <c r="C155"/>
  <c r="D155"/>
  <c r="C156"/>
  <c r="D156"/>
  <c r="C157"/>
  <c r="D157"/>
  <c r="D158"/>
  <c r="D159"/>
  <c r="D160"/>
  <c r="C161"/>
  <c r="D161"/>
  <c r="C162"/>
  <c r="D162"/>
  <c r="D163"/>
  <c r="D164"/>
  <c r="C165"/>
  <c r="D165"/>
  <c r="C166"/>
  <c r="D166"/>
  <c r="C167"/>
  <c r="D167"/>
  <c r="C168"/>
  <c r="D168"/>
  <c r="C170"/>
  <c r="D170"/>
  <c r="C171"/>
  <c r="D171"/>
  <c r="C172"/>
  <c r="D172"/>
  <c r="C173"/>
  <c r="D173"/>
  <c r="C174"/>
  <c r="D174"/>
  <c r="C175"/>
  <c r="D175"/>
  <c r="C176"/>
  <c r="D176"/>
  <c r="C177"/>
  <c r="D177"/>
  <c r="C178"/>
  <c r="D178"/>
  <c r="C180"/>
  <c r="D180"/>
  <c r="C181"/>
  <c r="D181"/>
  <c r="D182"/>
  <c r="C183"/>
  <c r="D183"/>
  <c r="C184"/>
  <c r="D184"/>
  <c r="D186"/>
  <c r="D187"/>
  <c r="D188"/>
  <c r="D189"/>
  <c r="D190"/>
  <c r="D191"/>
  <c r="D192"/>
  <c r="C193"/>
  <c r="D193"/>
  <c r="C195"/>
  <c r="D195"/>
  <c r="C196"/>
  <c r="D196"/>
  <c r="C197"/>
  <c r="D197"/>
  <c r="C198"/>
  <c r="D198"/>
  <c r="C199"/>
  <c r="D199"/>
  <c r="C202"/>
  <c r="D202"/>
  <c r="C203"/>
  <c r="C204"/>
  <c r="D204"/>
  <c r="C205"/>
  <c r="C206"/>
  <c r="C207"/>
  <c r="C208"/>
  <c r="D208"/>
  <c r="C209"/>
  <c r="D209"/>
  <c r="C210"/>
  <c r="D210"/>
  <c r="C212"/>
  <c r="D212"/>
  <c r="C213"/>
  <c r="D213"/>
  <c r="C214"/>
  <c r="C216"/>
  <c r="D216"/>
  <c r="C217"/>
  <c r="D217"/>
  <c r="D219"/>
  <c r="C220"/>
  <c r="D220"/>
  <c r="C221"/>
  <c r="D221"/>
  <c r="D222"/>
  <c r="C223"/>
  <c r="D223"/>
  <c r="C224"/>
  <c r="C225"/>
  <c r="D225"/>
  <c r="C226"/>
  <c r="D226"/>
  <c r="C227"/>
  <c r="D227"/>
  <c r="C228"/>
  <c r="D228"/>
  <c r="C229"/>
  <c r="D229"/>
  <c r="C231"/>
  <c r="D231"/>
  <c r="C232"/>
  <c r="C233"/>
  <c r="D233"/>
  <c r="C234"/>
  <c r="D234"/>
  <c r="C236"/>
  <c r="D236"/>
  <c r="C237"/>
  <c r="D237"/>
  <c r="C238"/>
  <c r="D238"/>
  <c r="C240"/>
  <c r="D240"/>
  <c r="C241"/>
  <c r="D241"/>
  <c r="C242"/>
  <c r="D242"/>
  <c r="C243"/>
  <c r="C245"/>
  <c r="D245"/>
  <c r="C246"/>
  <c r="D246"/>
  <c r="C247"/>
  <c r="D247"/>
  <c r="C248"/>
  <c r="D248"/>
  <c r="F236" i="1"/>
  <c r="D236" i="2" s="1"/>
  <c r="L218" i="1"/>
  <c r="J218"/>
  <c r="H218"/>
  <c r="F218"/>
  <c r="D218"/>
  <c r="F249"/>
  <c r="H249" s="1"/>
  <c r="J249" s="1"/>
  <c r="L249" s="1"/>
  <c r="F248"/>
  <c r="D248" i="2" s="1"/>
  <c r="F246" i="1"/>
  <c r="D246" i="2" s="1"/>
  <c r="F238" i="1"/>
  <c r="D238" i="2" s="1"/>
  <c r="H236" i="1"/>
  <c r="F233"/>
  <c r="D233" i="2" s="1"/>
  <c r="E222" i="1"/>
  <c r="C222" i="2" s="1"/>
  <c r="E221" i="1"/>
  <c r="E220"/>
  <c r="C220" i="2" s="1"/>
  <c r="E219" i="1"/>
  <c r="F216"/>
  <c r="D216" i="2" s="1"/>
  <c r="F214" i="1"/>
  <c r="D214" i="2" s="1"/>
  <c r="F213" i="1"/>
  <c r="D213" i="2" s="1"/>
  <c r="F212" i="1"/>
  <c r="D212" i="2" s="1"/>
  <c r="F207" i="1"/>
  <c r="D207" i="2" s="1"/>
  <c r="F203" i="1"/>
  <c r="D203" i="2" s="1"/>
  <c r="E189" i="1"/>
  <c r="C189" i="2" s="1"/>
  <c r="E188" i="1"/>
  <c r="C188" i="2" s="1"/>
  <c r="E187" i="1"/>
  <c r="C187" i="2" s="1"/>
  <c r="E186" i="1"/>
  <c r="C186" i="2" s="1"/>
  <c r="E183" i="1"/>
  <c r="C183" i="2" s="1"/>
  <c r="E182" i="1"/>
  <c r="C182" i="2" s="1"/>
  <c r="E151" i="1"/>
  <c r="C151" i="2" s="1"/>
  <c r="F243" i="3"/>
  <c r="D243" i="4" s="1"/>
  <c r="F232" i="3"/>
  <c r="D232" i="4" s="1"/>
  <c r="F224" i="3"/>
  <c r="D224" i="4" s="1"/>
  <c r="E222" i="3"/>
  <c r="C222" i="4" s="1"/>
  <c r="E219" i="3"/>
  <c r="C219" i="4" s="1"/>
  <c r="F214" i="3"/>
  <c r="D214" i="4" s="1"/>
  <c r="F207" i="3"/>
  <c r="D207" i="4" s="1"/>
  <c r="F206" i="3"/>
  <c r="D206" i="4" s="1"/>
  <c r="F205" i="3"/>
  <c r="D205" i="4" s="1"/>
  <c r="F203" i="3"/>
  <c r="D203" i="4" s="1"/>
  <c r="E189" i="3"/>
  <c r="C189" i="4" s="1"/>
  <c r="E188" i="3"/>
  <c r="C188" i="4" s="1"/>
  <c r="E187" i="3"/>
  <c r="C187" i="4" s="1"/>
  <c r="E186" i="3"/>
  <c r="C186" i="4" s="1"/>
  <c r="E182" i="3"/>
  <c r="G182" s="1"/>
  <c r="E164" i="1"/>
  <c r="C164" i="2" s="1"/>
  <c r="E163" i="1"/>
  <c r="C163" i="2" s="1"/>
  <c r="E159" i="1"/>
  <c r="C159" i="2" s="1"/>
  <c r="E160" i="1"/>
  <c r="C160" i="2" s="1"/>
  <c r="E158" i="1"/>
  <c r="C158" i="2" s="1"/>
  <c r="E164" i="3"/>
  <c r="G164" s="1"/>
  <c r="E164" i="4" s="1"/>
  <c r="E163" i="3"/>
  <c r="C163" i="4" s="1"/>
  <c r="E160" i="3"/>
  <c r="C160" i="4" s="1"/>
  <c r="E159" i="3"/>
  <c r="C159" i="4" s="1"/>
  <c r="E158" i="3"/>
  <c r="C158" i="4" s="1"/>
  <c r="E151" i="3"/>
  <c r="C151" i="4" s="1"/>
  <c r="C218" i="1"/>
  <c r="D218" i="3"/>
  <c r="C218"/>
  <c r="F245" i="1"/>
  <c r="F247"/>
  <c r="F206"/>
  <c r="E192"/>
  <c r="C191"/>
  <c r="E191" s="1"/>
  <c r="C190"/>
  <c r="E190" s="1"/>
  <c r="C191" i="3"/>
  <c r="E191" s="1"/>
  <c r="E192"/>
  <c r="C190"/>
  <c r="E190" s="1"/>
  <c r="G164" i="1" l="1"/>
  <c r="E164" i="2" s="1"/>
  <c r="H207" i="3"/>
  <c r="F207" i="4" s="1"/>
  <c r="H214" i="3"/>
  <c r="F214" i="4" s="1"/>
  <c r="G188" i="1"/>
  <c r="E188" i="2" s="1"/>
  <c r="H203" i="1"/>
  <c r="J203" s="1"/>
  <c r="G158"/>
  <c r="E158" i="2" s="1"/>
  <c r="G186" i="1"/>
  <c r="E186" i="2" s="1"/>
  <c r="D218"/>
  <c r="H238" i="1"/>
  <c r="F238" i="2" s="1"/>
  <c r="H214" i="1"/>
  <c r="F214" i="2" s="1"/>
  <c r="H212" i="1"/>
  <c r="F212" i="2" s="1"/>
  <c r="H205" i="3"/>
  <c r="F205" i="4" s="1"/>
  <c r="G151" i="3"/>
  <c r="E151" i="4" s="1"/>
  <c r="C190"/>
  <c r="G190" i="3"/>
  <c r="C191" i="2"/>
  <c r="G191" i="1"/>
  <c r="C192" i="4"/>
  <c r="G192" i="3"/>
  <c r="C190" i="2"/>
  <c r="G190" i="1"/>
  <c r="C192" i="2"/>
  <c r="G192" i="1"/>
  <c r="D247" i="2"/>
  <c r="H247" i="1"/>
  <c r="C191" i="4"/>
  <c r="G191" i="3"/>
  <c r="D206" i="2"/>
  <c r="H206" i="1"/>
  <c r="D245" i="2"/>
  <c r="H245" i="1"/>
  <c r="C219" i="2"/>
  <c r="E218" i="1"/>
  <c r="C218" i="2" s="1"/>
  <c r="J218"/>
  <c r="L218"/>
  <c r="G159" i="3"/>
  <c r="E159" i="4" s="1"/>
  <c r="G163" i="3"/>
  <c r="I163" s="1"/>
  <c r="G159" i="1"/>
  <c r="G163"/>
  <c r="G187" i="3"/>
  <c r="I187" s="1"/>
  <c r="G189"/>
  <c r="H206"/>
  <c r="J205"/>
  <c r="J207"/>
  <c r="J214"/>
  <c r="J211" s="1"/>
  <c r="G219"/>
  <c r="H224"/>
  <c r="H232"/>
  <c r="H230" s="1"/>
  <c r="H243"/>
  <c r="I158" i="1"/>
  <c r="I164"/>
  <c r="G182"/>
  <c r="G187"/>
  <c r="G189"/>
  <c r="I186"/>
  <c r="I188"/>
  <c r="H213"/>
  <c r="H216"/>
  <c r="G219"/>
  <c r="G222"/>
  <c r="H233"/>
  <c r="H246"/>
  <c r="H248"/>
  <c r="F218" i="2"/>
  <c r="J236" i="1"/>
  <c r="F236" i="2"/>
  <c r="G160" i="3"/>
  <c r="I160" s="1"/>
  <c r="G160" i="4" s="1"/>
  <c r="G160" i="1"/>
  <c r="G188" i="3"/>
  <c r="I188" s="1"/>
  <c r="G222"/>
  <c r="G183" i="1"/>
  <c r="H207"/>
  <c r="J212"/>
  <c r="G220"/>
  <c r="H218" i="2"/>
  <c r="G151" i="1"/>
  <c r="C221" i="2"/>
  <c r="G221" i="1"/>
  <c r="H203" i="3"/>
  <c r="L203" i="1"/>
  <c r="H203" i="2"/>
  <c r="F203"/>
  <c r="K188" i="3"/>
  <c r="G188" i="4"/>
  <c r="E188"/>
  <c r="G187"/>
  <c r="K187" i="3"/>
  <c r="E187" i="4"/>
  <c r="G186" i="3"/>
  <c r="C182" i="4"/>
  <c r="I182" i="3"/>
  <c r="E182" i="4"/>
  <c r="C164"/>
  <c r="I164" i="3"/>
  <c r="K163"/>
  <c r="G163" i="4"/>
  <c r="E163"/>
  <c r="K160" i="3"/>
  <c r="E160" i="4"/>
  <c r="I159" i="3"/>
  <c r="G158"/>
  <c r="L256"/>
  <c r="K256"/>
  <c r="J256"/>
  <c r="I256"/>
  <c r="H256"/>
  <c r="G256"/>
  <c r="F256"/>
  <c r="E256"/>
  <c r="D256"/>
  <c r="C256"/>
  <c r="L253"/>
  <c r="K253"/>
  <c r="J253"/>
  <c r="I253"/>
  <c r="H253"/>
  <c r="G253"/>
  <c r="F253"/>
  <c r="E253"/>
  <c r="D253"/>
  <c r="C253"/>
  <c r="L244"/>
  <c r="K244"/>
  <c r="J244"/>
  <c r="I244"/>
  <c r="H244"/>
  <c r="G244"/>
  <c r="F244"/>
  <c r="E244"/>
  <c r="D244"/>
  <c r="C244"/>
  <c r="K239"/>
  <c r="I239"/>
  <c r="H239"/>
  <c r="G239"/>
  <c r="F239"/>
  <c r="E239"/>
  <c r="D239"/>
  <c r="C239"/>
  <c r="L235"/>
  <c r="K235"/>
  <c r="J235"/>
  <c r="I235"/>
  <c r="H235"/>
  <c r="G235"/>
  <c r="F235"/>
  <c r="E235"/>
  <c r="D235"/>
  <c r="C235"/>
  <c r="K230"/>
  <c r="I230"/>
  <c r="G230"/>
  <c r="F230"/>
  <c r="E230"/>
  <c r="D230"/>
  <c r="C230"/>
  <c r="H218"/>
  <c r="G218"/>
  <c r="F218"/>
  <c r="D218" i="4" s="1"/>
  <c r="E218" i="3"/>
  <c r="C218" i="4" s="1"/>
  <c r="L215" i="3"/>
  <c r="K215"/>
  <c r="J215"/>
  <c r="I215"/>
  <c r="H215"/>
  <c r="G215"/>
  <c r="F215"/>
  <c r="E215"/>
  <c r="D215"/>
  <c r="C215"/>
  <c r="K211"/>
  <c r="I211"/>
  <c r="H211"/>
  <c r="G211"/>
  <c r="F211"/>
  <c r="E211"/>
  <c r="D211"/>
  <c r="C211"/>
  <c r="K201"/>
  <c r="I201"/>
  <c r="H201"/>
  <c r="G201"/>
  <c r="F201"/>
  <c r="E201"/>
  <c r="D201"/>
  <c r="C201"/>
  <c r="G200"/>
  <c r="C200"/>
  <c r="L194"/>
  <c r="K194"/>
  <c r="J194"/>
  <c r="I194"/>
  <c r="H194"/>
  <c r="G194"/>
  <c r="F194"/>
  <c r="E194"/>
  <c r="D194"/>
  <c r="C194"/>
  <c r="L185"/>
  <c r="J185"/>
  <c r="H185"/>
  <c r="G185"/>
  <c r="F185"/>
  <c r="E185"/>
  <c r="D185"/>
  <c r="C185"/>
  <c r="L179"/>
  <c r="J179"/>
  <c r="H179"/>
  <c r="G179"/>
  <c r="F179"/>
  <c r="E179"/>
  <c r="D179"/>
  <c r="C179"/>
  <c r="L169"/>
  <c r="K169"/>
  <c r="J169"/>
  <c r="I169"/>
  <c r="H169"/>
  <c r="G169"/>
  <c r="F169"/>
  <c r="E169"/>
  <c r="D169"/>
  <c r="C169"/>
  <c r="L150"/>
  <c r="J150"/>
  <c r="H150"/>
  <c r="G150"/>
  <c r="F150"/>
  <c r="E150"/>
  <c r="E149" s="1"/>
  <c r="D150"/>
  <c r="C150"/>
  <c r="L149"/>
  <c r="J149"/>
  <c r="H149"/>
  <c r="D149"/>
  <c r="L256" i="1"/>
  <c r="K256"/>
  <c r="J256"/>
  <c r="I256"/>
  <c r="H256"/>
  <c r="G256"/>
  <c r="F256"/>
  <c r="E256"/>
  <c r="D256"/>
  <c r="C256"/>
  <c r="L253"/>
  <c r="K253"/>
  <c r="J253"/>
  <c r="I253"/>
  <c r="H253"/>
  <c r="G253"/>
  <c r="F253"/>
  <c r="E253"/>
  <c r="C253"/>
  <c r="K244"/>
  <c r="I244"/>
  <c r="H244"/>
  <c r="G244"/>
  <c r="F244"/>
  <c r="E244"/>
  <c r="D244"/>
  <c r="C244"/>
  <c r="L239"/>
  <c r="K239"/>
  <c r="J239"/>
  <c r="I239"/>
  <c r="H239"/>
  <c r="G239"/>
  <c r="F239"/>
  <c r="D239" i="2" s="1"/>
  <c r="E239" i="1"/>
  <c r="C239"/>
  <c r="K235"/>
  <c r="I235"/>
  <c r="G235"/>
  <c r="F235"/>
  <c r="E235"/>
  <c r="C235"/>
  <c r="K230"/>
  <c r="I230"/>
  <c r="H230"/>
  <c r="G230"/>
  <c r="F230"/>
  <c r="E230"/>
  <c r="D230"/>
  <c r="C230"/>
  <c r="K215"/>
  <c r="I215"/>
  <c r="G215"/>
  <c r="E215"/>
  <c r="D215"/>
  <c r="F215" s="1"/>
  <c r="C215"/>
  <c r="K211"/>
  <c r="I211"/>
  <c r="H211"/>
  <c r="G211"/>
  <c r="F211"/>
  <c r="E211"/>
  <c r="D211"/>
  <c r="C211"/>
  <c r="K201"/>
  <c r="I201"/>
  <c r="H201"/>
  <c r="G201"/>
  <c r="F201"/>
  <c r="D201"/>
  <c r="C201"/>
  <c r="C200" s="1"/>
  <c r="E201"/>
  <c r="L194"/>
  <c r="K194"/>
  <c r="J194"/>
  <c r="I194"/>
  <c r="H194"/>
  <c r="G194"/>
  <c r="F194"/>
  <c r="E194"/>
  <c r="D194"/>
  <c r="C194"/>
  <c r="L185"/>
  <c r="J185"/>
  <c r="H185"/>
  <c r="G185"/>
  <c r="F185"/>
  <c r="E185"/>
  <c r="D185"/>
  <c r="C185"/>
  <c r="L179"/>
  <c r="J179"/>
  <c r="H179"/>
  <c r="F179"/>
  <c r="E179"/>
  <c r="D179"/>
  <c r="C179"/>
  <c r="L169"/>
  <c r="K169"/>
  <c r="J169"/>
  <c r="I169"/>
  <c r="H169"/>
  <c r="G169"/>
  <c r="F169"/>
  <c r="E169"/>
  <c r="D169"/>
  <c r="C169"/>
  <c r="L150"/>
  <c r="J150"/>
  <c r="H150" i="2" s="1"/>
  <c r="H150" i="1"/>
  <c r="F150"/>
  <c r="E150"/>
  <c r="D150"/>
  <c r="D149" s="1"/>
  <c r="L149"/>
  <c r="J149"/>
  <c r="H149" i="2" s="1"/>
  <c r="H149" i="1"/>
  <c r="F149"/>
  <c r="E18" i="4"/>
  <c r="F18"/>
  <c r="G18"/>
  <c r="H18"/>
  <c r="I18"/>
  <c r="J18"/>
  <c r="E19"/>
  <c r="F19"/>
  <c r="G19"/>
  <c r="H19"/>
  <c r="I19"/>
  <c r="J19"/>
  <c r="E20"/>
  <c r="F20"/>
  <c r="G20"/>
  <c r="H20"/>
  <c r="I20"/>
  <c r="J20"/>
  <c r="E21"/>
  <c r="F21"/>
  <c r="G21"/>
  <c r="H21"/>
  <c r="I21"/>
  <c r="J21"/>
  <c r="E22"/>
  <c r="F22"/>
  <c r="G22"/>
  <c r="H22"/>
  <c r="I22"/>
  <c r="J22"/>
  <c r="E23"/>
  <c r="F23"/>
  <c r="G23"/>
  <c r="H23"/>
  <c r="I23"/>
  <c r="J23"/>
  <c r="E24"/>
  <c r="F24"/>
  <c r="G24"/>
  <c r="H24"/>
  <c r="I24"/>
  <c r="J24"/>
  <c r="E25"/>
  <c r="F25"/>
  <c r="G25"/>
  <c r="H25"/>
  <c r="I25"/>
  <c r="J25"/>
  <c r="E26"/>
  <c r="F26"/>
  <c r="G26"/>
  <c r="H26"/>
  <c r="I26"/>
  <c r="J26"/>
  <c r="E27"/>
  <c r="F27"/>
  <c r="G27"/>
  <c r="H27"/>
  <c r="I27"/>
  <c r="J27"/>
  <c r="E28"/>
  <c r="F28"/>
  <c r="G28"/>
  <c r="H28"/>
  <c r="I28"/>
  <c r="J28"/>
  <c r="E29"/>
  <c r="F29"/>
  <c r="G29"/>
  <c r="H29"/>
  <c r="I29"/>
  <c r="J29"/>
  <c r="E30"/>
  <c r="F30"/>
  <c r="G30"/>
  <c r="H30"/>
  <c r="I30"/>
  <c r="J30"/>
  <c r="E31"/>
  <c r="F31"/>
  <c r="G31"/>
  <c r="H31"/>
  <c r="I31"/>
  <c r="J31"/>
  <c r="E32"/>
  <c r="F32"/>
  <c r="G32"/>
  <c r="H32"/>
  <c r="I32"/>
  <c r="J32"/>
  <c r="E33"/>
  <c r="F33"/>
  <c r="G33"/>
  <c r="H33"/>
  <c r="I33"/>
  <c r="J33"/>
  <c r="E34"/>
  <c r="F34"/>
  <c r="G34"/>
  <c r="H34"/>
  <c r="I34"/>
  <c r="J34"/>
  <c r="E35"/>
  <c r="F35"/>
  <c r="G35"/>
  <c r="H35"/>
  <c r="I35"/>
  <c r="J35"/>
  <c r="E37"/>
  <c r="F37"/>
  <c r="G37"/>
  <c r="H37"/>
  <c r="I37"/>
  <c r="J37"/>
  <c r="E38"/>
  <c r="F38"/>
  <c r="G38"/>
  <c r="H38"/>
  <c r="I38"/>
  <c r="J38"/>
  <c r="E39"/>
  <c r="F39"/>
  <c r="G39"/>
  <c r="H39"/>
  <c r="I39"/>
  <c r="J39"/>
  <c r="E40"/>
  <c r="F40"/>
  <c r="G40"/>
  <c r="H40"/>
  <c r="I40"/>
  <c r="J40"/>
  <c r="E41"/>
  <c r="F41"/>
  <c r="G41"/>
  <c r="H41"/>
  <c r="I41"/>
  <c r="J41"/>
  <c r="E42"/>
  <c r="F42"/>
  <c r="G42"/>
  <c r="H42"/>
  <c r="I42"/>
  <c r="J42"/>
  <c r="E43"/>
  <c r="F43"/>
  <c r="G43"/>
  <c r="H43"/>
  <c r="I43"/>
  <c r="J43"/>
  <c r="E44"/>
  <c r="F44"/>
  <c r="G44"/>
  <c r="H44"/>
  <c r="I44"/>
  <c r="J44"/>
  <c r="E45"/>
  <c r="F45"/>
  <c r="G45"/>
  <c r="H45"/>
  <c r="I45"/>
  <c r="J45"/>
  <c r="E47"/>
  <c r="F47"/>
  <c r="G47"/>
  <c r="H47"/>
  <c r="I47"/>
  <c r="J47"/>
  <c r="E48"/>
  <c r="F48"/>
  <c r="G48"/>
  <c r="H48"/>
  <c r="I48"/>
  <c r="J48"/>
  <c r="E49"/>
  <c r="F49"/>
  <c r="H49"/>
  <c r="J49"/>
  <c r="E50"/>
  <c r="F50"/>
  <c r="G50"/>
  <c r="H50"/>
  <c r="I50"/>
  <c r="J50"/>
  <c r="E51"/>
  <c r="F51"/>
  <c r="G51"/>
  <c r="H51"/>
  <c r="I51"/>
  <c r="J51"/>
  <c r="F53"/>
  <c r="H53"/>
  <c r="J53"/>
  <c r="E54"/>
  <c r="F54"/>
  <c r="H54"/>
  <c r="J54"/>
  <c r="F55"/>
  <c r="H55"/>
  <c r="J55"/>
  <c r="E56"/>
  <c r="F56"/>
  <c r="H56"/>
  <c r="J56"/>
  <c r="E57"/>
  <c r="F57"/>
  <c r="G57"/>
  <c r="H57"/>
  <c r="I57"/>
  <c r="J57"/>
  <c r="E58"/>
  <c r="F58"/>
  <c r="G58"/>
  <c r="H58"/>
  <c r="I58"/>
  <c r="J58"/>
  <c r="E59"/>
  <c r="F59"/>
  <c r="G59"/>
  <c r="H59"/>
  <c r="I59"/>
  <c r="J59"/>
  <c r="E60"/>
  <c r="F60"/>
  <c r="G60"/>
  <c r="H60"/>
  <c r="I60"/>
  <c r="J60"/>
  <c r="E62"/>
  <c r="F62"/>
  <c r="G62"/>
  <c r="H62"/>
  <c r="I62"/>
  <c r="J62"/>
  <c r="E63"/>
  <c r="F63"/>
  <c r="G63"/>
  <c r="H63"/>
  <c r="I63"/>
  <c r="J63"/>
  <c r="E64"/>
  <c r="F64"/>
  <c r="G64"/>
  <c r="H64"/>
  <c r="I64"/>
  <c r="J64"/>
  <c r="E65"/>
  <c r="F65"/>
  <c r="G65"/>
  <c r="H65"/>
  <c r="I65"/>
  <c r="J65"/>
  <c r="E66"/>
  <c r="F66"/>
  <c r="G66"/>
  <c r="H66"/>
  <c r="I66"/>
  <c r="J66"/>
  <c r="E69"/>
  <c r="F69"/>
  <c r="G69"/>
  <c r="H69"/>
  <c r="I69"/>
  <c r="J69"/>
  <c r="E70"/>
  <c r="F70"/>
  <c r="G70"/>
  <c r="H70"/>
  <c r="I70"/>
  <c r="J70"/>
  <c r="E71"/>
  <c r="F71"/>
  <c r="G71"/>
  <c r="H71"/>
  <c r="I71"/>
  <c r="J71"/>
  <c r="E72"/>
  <c r="F72"/>
  <c r="G72"/>
  <c r="H72"/>
  <c r="I72"/>
  <c r="J72"/>
  <c r="E73"/>
  <c r="F73"/>
  <c r="G73"/>
  <c r="H73"/>
  <c r="I73"/>
  <c r="E74"/>
  <c r="F74"/>
  <c r="G74"/>
  <c r="H74"/>
  <c r="I74"/>
  <c r="J74"/>
  <c r="E75"/>
  <c r="F75"/>
  <c r="G75"/>
  <c r="H75"/>
  <c r="I75"/>
  <c r="J75"/>
  <c r="E76"/>
  <c r="F76"/>
  <c r="G76"/>
  <c r="H76"/>
  <c r="I76"/>
  <c r="J76"/>
  <c r="E77"/>
  <c r="F77"/>
  <c r="G77"/>
  <c r="H77"/>
  <c r="I77"/>
  <c r="J77"/>
  <c r="E79"/>
  <c r="F79"/>
  <c r="G79"/>
  <c r="I79"/>
  <c r="E80"/>
  <c r="F80"/>
  <c r="G80"/>
  <c r="H80"/>
  <c r="I80"/>
  <c r="J80"/>
  <c r="E81"/>
  <c r="F81"/>
  <c r="G81"/>
  <c r="I81"/>
  <c r="E83"/>
  <c r="F83"/>
  <c r="G83"/>
  <c r="H83"/>
  <c r="I83"/>
  <c r="J83"/>
  <c r="E84"/>
  <c r="F84"/>
  <c r="G84"/>
  <c r="H84"/>
  <c r="I84"/>
  <c r="J84"/>
  <c r="F86"/>
  <c r="G86"/>
  <c r="H86"/>
  <c r="I86"/>
  <c r="J86"/>
  <c r="E87"/>
  <c r="F87"/>
  <c r="G87"/>
  <c r="H87"/>
  <c r="I87"/>
  <c r="J87"/>
  <c r="E88"/>
  <c r="F88"/>
  <c r="G88"/>
  <c r="H88"/>
  <c r="I88"/>
  <c r="J88"/>
  <c r="E89"/>
  <c r="F89"/>
  <c r="G89"/>
  <c r="H89"/>
  <c r="I89"/>
  <c r="J89"/>
  <c r="E90"/>
  <c r="F90"/>
  <c r="G90"/>
  <c r="H90"/>
  <c r="I90"/>
  <c r="J90"/>
  <c r="E91"/>
  <c r="F91"/>
  <c r="G91"/>
  <c r="H91"/>
  <c r="I91"/>
  <c r="J91"/>
  <c r="E92"/>
  <c r="F92"/>
  <c r="G92"/>
  <c r="H92"/>
  <c r="I92"/>
  <c r="J92"/>
  <c r="E93"/>
  <c r="F93"/>
  <c r="G93"/>
  <c r="H93"/>
  <c r="I93"/>
  <c r="J93"/>
  <c r="E94"/>
  <c r="F94"/>
  <c r="G94"/>
  <c r="H94"/>
  <c r="I94"/>
  <c r="J94"/>
  <c r="E95"/>
  <c r="F95"/>
  <c r="G95"/>
  <c r="H95"/>
  <c r="I95"/>
  <c r="J95"/>
  <c r="E96"/>
  <c r="F96"/>
  <c r="G96"/>
  <c r="H96"/>
  <c r="I96"/>
  <c r="J96"/>
  <c r="E98"/>
  <c r="F98"/>
  <c r="G98"/>
  <c r="H98"/>
  <c r="I98"/>
  <c r="J98"/>
  <c r="E99"/>
  <c r="F99"/>
  <c r="G99"/>
  <c r="H99"/>
  <c r="I99"/>
  <c r="J99"/>
  <c r="E100"/>
  <c r="F100"/>
  <c r="G100"/>
  <c r="H100"/>
  <c r="I100"/>
  <c r="J100"/>
  <c r="E101"/>
  <c r="F101"/>
  <c r="G101"/>
  <c r="H101"/>
  <c r="I101"/>
  <c r="J101"/>
  <c r="E103"/>
  <c r="F103"/>
  <c r="G103"/>
  <c r="H103"/>
  <c r="I103"/>
  <c r="J103"/>
  <c r="E104"/>
  <c r="F104"/>
  <c r="G104"/>
  <c r="H104"/>
  <c r="I104"/>
  <c r="J104"/>
  <c r="E105"/>
  <c r="F105"/>
  <c r="G105"/>
  <c r="H105"/>
  <c r="I105"/>
  <c r="J105"/>
  <c r="E107"/>
  <c r="F107"/>
  <c r="G107"/>
  <c r="H107"/>
  <c r="I107"/>
  <c r="J107"/>
  <c r="E108"/>
  <c r="F108"/>
  <c r="G108"/>
  <c r="H108"/>
  <c r="I108"/>
  <c r="J108"/>
  <c r="E109"/>
  <c r="F109"/>
  <c r="G109"/>
  <c r="H109"/>
  <c r="I109"/>
  <c r="J109"/>
  <c r="E110"/>
  <c r="F110"/>
  <c r="G110"/>
  <c r="H110"/>
  <c r="I110"/>
  <c r="J110"/>
  <c r="E112"/>
  <c r="F112"/>
  <c r="G112"/>
  <c r="H112"/>
  <c r="I112"/>
  <c r="J112"/>
  <c r="E113"/>
  <c r="F113"/>
  <c r="G113"/>
  <c r="H113"/>
  <c r="I113"/>
  <c r="J113"/>
  <c r="E114"/>
  <c r="F114"/>
  <c r="G114"/>
  <c r="H114"/>
  <c r="I114"/>
  <c r="J114"/>
  <c r="E115"/>
  <c r="F115"/>
  <c r="G115"/>
  <c r="H115"/>
  <c r="I115"/>
  <c r="J115"/>
  <c r="E116"/>
  <c r="F116"/>
  <c r="G116"/>
  <c r="H116"/>
  <c r="I116"/>
  <c r="J116"/>
  <c r="E117"/>
  <c r="F117"/>
  <c r="G117"/>
  <c r="H117"/>
  <c r="I117"/>
  <c r="J117"/>
  <c r="E118"/>
  <c r="F118"/>
  <c r="G118"/>
  <c r="H118"/>
  <c r="I118"/>
  <c r="J118"/>
  <c r="E119"/>
  <c r="F119"/>
  <c r="G119"/>
  <c r="H119"/>
  <c r="I119"/>
  <c r="J119"/>
  <c r="E121"/>
  <c r="F121"/>
  <c r="G121"/>
  <c r="H121"/>
  <c r="I121"/>
  <c r="J121"/>
  <c r="E122"/>
  <c r="F122"/>
  <c r="G122"/>
  <c r="H122"/>
  <c r="I122"/>
  <c r="J122"/>
  <c r="E124"/>
  <c r="F124"/>
  <c r="G124"/>
  <c r="H124"/>
  <c r="I124"/>
  <c r="J124"/>
  <c r="E125"/>
  <c r="F125"/>
  <c r="G125"/>
  <c r="H125"/>
  <c r="I125"/>
  <c r="J125"/>
  <c r="E126"/>
  <c r="F126"/>
  <c r="G126"/>
  <c r="H126"/>
  <c r="I126"/>
  <c r="J126"/>
  <c r="E127"/>
  <c r="F127"/>
  <c r="G127"/>
  <c r="H127"/>
  <c r="I127"/>
  <c r="J127"/>
  <c r="D18"/>
  <c r="L18" s="1"/>
  <c r="D19"/>
  <c r="L19" s="1"/>
  <c r="D20"/>
  <c r="L20" s="1"/>
  <c r="D21"/>
  <c r="L21" s="1"/>
  <c r="D22"/>
  <c r="L22" s="1"/>
  <c r="D23"/>
  <c r="L23" s="1"/>
  <c r="D24"/>
  <c r="L24" s="1"/>
  <c r="D25"/>
  <c r="L25" s="1"/>
  <c r="D26"/>
  <c r="L26" s="1"/>
  <c r="D27"/>
  <c r="L27" s="1"/>
  <c r="D28"/>
  <c r="L28" s="1"/>
  <c r="D29"/>
  <c r="L29" s="1"/>
  <c r="D30"/>
  <c r="L30" s="1"/>
  <c r="D31"/>
  <c r="L31" s="1"/>
  <c r="D32"/>
  <c r="L32" s="1"/>
  <c r="D33"/>
  <c r="L33" s="1"/>
  <c r="D34"/>
  <c r="L34" s="1"/>
  <c r="D35"/>
  <c r="L35" s="1"/>
  <c r="D37"/>
  <c r="L37" s="1"/>
  <c r="D38"/>
  <c r="L38" s="1"/>
  <c r="D39"/>
  <c r="L39" s="1"/>
  <c r="D40"/>
  <c r="L40" s="1"/>
  <c r="D41"/>
  <c r="L41" s="1"/>
  <c r="D42"/>
  <c r="L42" s="1"/>
  <c r="D43"/>
  <c r="L43" s="1"/>
  <c r="D44"/>
  <c r="L44" s="1"/>
  <c r="D45"/>
  <c r="L45" s="1"/>
  <c r="D47"/>
  <c r="L47" s="1"/>
  <c r="D48"/>
  <c r="L48" s="1"/>
  <c r="D49"/>
  <c r="L49" s="1"/>
  <c r="D50"/>
  <c r="L50" s="1"/>
  <c r="D51"/>
  <c r="L51" s="1"/>
  <c r="D53"/>
  <c r="L53" s="1"/>
  <c r="D54"/>
  <c r="L54" s="1"/>
  <c r="D55"/>
  <c r="L55" s="1"/>
  <c r="D56"/>
  <c r="L56" s="1"/>
  <c r="D57"/>
  <c r="L57" s="1"/>
  <c r="D58"/>
  <c r="L58" s="1"/>
  <c r="D59"/>
  <c r="L59" s="1"/>
  <c r="D60"/>
  <c r="L60" s="1"/>
  <c r="D62"/>
  <c r="L62" s="1"/>
  <c r="D63"/>
  <c r="L63" s="1"/>
  <c r="D64"/>
  <c r="L64" s="1"/>
  <c r="D65"/>
  <c r="L65" s="1"/>
  <c r="D66"/>
  <c r="L66" s="1"/>
  <c r="D69"/>
  <c r="L69" s="1"/>
  <c r="D70"/>
  <c r="L70" s="1"/>
  <c r="D71"/>
  <c r="L71" s="1"/>
  <c r="D72"/>
  <c r="L72" s="1"/>
  <c r="D73"/>
  <c r="D74"/>
  <c r="L74" s="1"/>
  <c r="D75"/>
  <c r="L75" s="1"/>
  <c r="D76"/>
  <c r="L76" s="1"/>
  <c r="D77"/>
  <c r="L77" s="1"/>
  <c r="D79"/>
  <c r="D80"/>
  <c r="D81"/>
  <c r="D83"/>
  <c r="L83" s="1"/>
  <c r="D84"/>
  <c r="L84" s="1"/>
  <c r="D86"/>
  <c r="L86" s="1"/>
  <c r="D87"/>
  <c r="L87" s="1"/>
  <c r="D88"/>
  <c r="L88" s="1"/>
  <c r="D89"/>
  <c r="L89" s="1"/>
  <c r="D90"/>
  <c r="L90" s="1"/>
  <c r="D91"/>
  <c r="L91" s="1"/>
  <c r="D92"/>
  <c r="L92" s="1"/>
  <c r="D93"/>
  <c r="L93" s="1"/>
  <c r="D94"/>
  <c r="L94" s="1"/>
  <c r="D95"/>
  <c r="L95" s="1"/>
  <c r="D96"/>
  <c r="L96" s="1"/>
  <c r="D98"/>
  <c r="L98" s="1"/>
  <c r="D99"/>
  <c r="L99" s="1"/>
  <c r="D100"/>
  <c r="L100" s="1"/>
  <c r="D101"/>
  <c r="L101" s="1"/>
  <c r="D103"/>
  <c r="L103" s="1"/>
  <c r="D104"/>
  <c r="L104" s="1"/>
  <c r="D105"/>
  <c r="L105" s="1"/>
  <c r="D107"/>
  <c r="L107" s="1"/>
  <c r="D108"/>
  <c r="L108" s="1"/>
  <c r="D109"/>
  <c r="L109" s="1"/>
  <c r="D110"/>
  <c r="L110" s="1"/>
  <c r="D112"/>
  <c r="L112" s="1"/>
  <c r="D113"/>
  <c r="L113" s="1"/>
  <c r="D114"/>
  <c r="L114" s="1"/>
  <c r="D115"/>
  <c r="L115" s="1"/>
  <c r="D116"/>
  <c r="L116" s="1"/>
  <c r="D117"/>
  <c r="L117" s="1"/>
  <c r="D118"/>
  <c r="L118" s="1"/>
  <c r="D119"/>
  <c r="L119" s="1"/>
  <c r="D121"/>
  <c r="L121" s="1"/>
  <c r="D122"/>
  <c r="L122" s="1"/>
  <c r="D124"/>
  <c r="L124" s="1"/>
  <c r="D125"/>
  <c r="L125" s="1"/>
  <c r="D126"/>
  <c r="L126" s="1"/>
  <c r="D127"/>
  <c r="L127" s="1"/>
  <c r="C18"/>
  <c r="K18" s="1"/>
  <c r="C19"/>
  <c r="K19" s="1"/>
  <c r="C20"/>
  <c r="K20" s="1"/>
  <c r="C21"/>
  <c r="K21" s="1"/>
  <c r="C22"/>
  <c r="K22" s="1"/>
  <c r="C23"/>
  <c r="K23" s="1"/>
  <c r="C24"/>
  <c r="K24" s="1"/>
  <c r="C25"/>
  <c r="K25" s="1"/>
  <c r="C26"/>
  <c r="K26" s="1"/>
  <c r="C27"/>
  <c r="K27" s="1"/>
  <c r="C28"/>
  <c r="K28" s="1"/>
  <c r="C29"/>
  <c r="K29" s="1"/>
  <c r="C30"/>
  <c r="K30" s="1"/>
  <c r="C31"/>
  <c r="K31" s="1"/>
  <c r="C32"/>
  <c r="K32" s="1"/>
  <c r="C33"/>
  <c r="K33" s="1"/>
  <c r="C34"/>
  <c r="K34" s="1"/>
  <c r="C35"/>
  <c r="K35" s="1"/>
  <c r="C37"/>
  <c r="K37" s="1"/>
  <c r="C38"/>
  <c r="K38" s="1"/>
  <c r="C39"/>
  <c r="K39" s="1"/>
  <c r="C40"/>
  <c r="K40" s="1"/>
  <c r="C41"/>
  <c r="K41" s="1"/>
  <c r="C42"/>
  <c r="K42" s="1"/>
  <c r="C43"/>
  <c r="K43" s="1"/>
  <c r="C44"/>
  <c r="K44" s="1"/>
  <c r="C45"/>
  <c r="K45" s="1"/>
  <c r="C47"/>
  <c r="K47" s="1"/>
  <c r="C48"/>
  <c r="K48" s="1"/>
  <c r="C49"/>
  <c r="C50"/>
  <c r="K50" s="1"/>
  <c r="C51"/>
  <c r="K51" s="1"/>
  <c r="C53"/>
  <c r="C54"/>
  <c r="C55"/>
  <c r="C56"/>
  <c r="C57"/>
  <c r="K57" s="1"/>
  <c r="C58"/>
  <c r="K58" s="1"/>
  <c r="C59"/>
  <c r="K59" s="1"/>
  <c r="C60"/>
  <c r="K60" s="1"/>
  <c r="C62"/>
  <c r="K62" s="1"/>
  <c r="C63"/>
  <c r="K63" s="1"/>
  <c r="C64"/>
  <c r="K64" s="1"/>
  <c r="C65"/>
  <c r="K65" s="1"/>
  <c r="C66"/>
  <c r="K66" s="1"/>
  <c r="C69"/>
  <c r="K69" s="1"/>
  <c r="C70"/>
  <c r="K70" s="1"/>
  <c r="C71"/>
  <c r="K71" s="1"/>
  <c r="C72"/>
  <c r="K72" s="1"/>
  <c r="C73"/>
  <c r="K73" s="1"/>
  <c r="C74"/>
  <c r="K74" s="1"/>
  <c r="C75"/>
  <c r="K75" s="1"/>
  <c r="C76"/>
  <c r="K76" s="1"/>
  <c r="C77"/>
  <c r="K77" s="1"/>
  <c r="C79"/>
  <c r="K79" s="1"/>
  <c r="C80"/>
  <c r="K80" s="1"/>
  <c r="C81"/>
  <c r="K81" s="1"/>
  <c r="C83"/>
  <c r="K83" s="1"/>
  <c r="C84"/>
  <c r="K84" s="1"/>
  <c r="C87"/>
  <c r="K87" s="1"/>
  <c r="C88"/>
  <c r="K88" s="1"/>
  <c r="C89"/>
  <c r="C90"/>
  <c r="K90" s="1"/>
  <c r="C91"/>
  <c r="K91" s="1"/>
  <c r="C92"/>
  <c r="K92" s="1"/>
  <c r="C93"/>
  <c r="K93" s="1"/>
  <c r="C94"/>
  <c r="K94" s="1"/>
  <c r="C95"/>
  <c r="K95" s="1"/>
  <c r="C96"/>
  <c r="K96" s="1"/>
  <c r="C98"/>
  <c r="K98" s="1"/>
  <c r="C99"/>
  <c r="K99" s="1"/>
  <c r="C100"/>
  <c r="K100" s="1"/>
  <c r="C101"/>
  <c r="K101" s="1"/>
  <c r="C103"/>
  <c r="K103" s="1"/>
  <c r="C104"/>
  <c r="K104" s="1"/>
  <c r="C105"/>
  <c r="K105" s="1"/>
  <c r="C107"/>
  <c r="K107" s="1"/>
  <c r="C108"/>
  <c r="K108" s="1"/>
  <c r="C109"/>
  <c r="K109" s="1"/>
  <c r="C110"/>
  <c r="K110" s="1"/>
  <c r="C112"/>
  <c r="K112" s="1"/>
  <c r="C113"/>
  <c r="K113" s="1"/>
  <c r="C114"/>
  <c r="K114" s="1"/>
  <c r="C115"/>
  <c r="K115" s="1"/>
  <c r="C116"/>
  <c r="K116" s="1"/>
  <c r="C117"/>
  <c r="K117" s="1"/>
  <c r="C118"/>
  <c r="K118" s="1"/>
  <c r="C119"/>
  <c r="K119" s="1"/>
  <c r="C121"/>
  <c r="K121" s="1"/>
  <c r="C122"/>
  <c r="K122" s="1"/>
  <c r="C124"/>
  <c r="K124" s="1"/>
  <c r="C125"/>
  <c r="K125" s="1"/>
  <c r="C126"/>
  <c r="K126" s="1"/>
  <c r="C127"/>
  <c r="K127" s="1"/>
  <c r="G18" i="2"/>
  <c r="H18"/>
  <c r="I18"/>
  <c r="J18"/>
  <c r="G19"/>
  <c r="H19"/>
  <c r="I19"/>
  <c r="J19"/>
  <c r="G20"/>
  <c r="H20"/>
  <c r="I20"/>
  <c r="J20"/>
  <c r="G21"/>
  <c r="H21"/>
  <c r="I21"/>
  <c r="J21"/>
  <c r="G22"/>
  <c r="H22"/>
  <c r="I22"/>
  <c r="J22"/>
  <c r="G23"/>
  <c r="H23"/>
  <c r="I23"/>
  <c r="J23"/>
  <c r="G24"/>
  <c r="H24"/>
  <c r="I24"/>
  <c r="J24"/>
  <c r="G25"/>
  <c r="H25"/>
  <c r="I25"/>
  <c r="J25"/>
  <c r="G26"/>
  <c r="H26"/>
  <c r="I26"/>
  <c r="J26"/>
  <c r="G27"/>
  <c r="H27"/>
  <c r="I27"/>
  <c r="J27"/>
  <c r="G28"/>
  <c r="H28"/>
  <c r="I28"/>
  <c r="J28"/>
  <c r="G29"/>
  <c r="H29"/>
  <c r="I29"/>
  <c r="J29"/>
  <c r="G30"/>
  <c r="H30"/>
  <c r="I30"/>
  <c r="J30"/>
  <c r="G31"/>
  <c r="H31"/>
  <c r="I31"/>
  <c r="J31"/>
  <c r="G32"/>
  <c r="H32"/>
  <c r="I32"/>
  <c r="J32"/>
  <c r="G33"/>
  <c r="H33"/>
  <c r="I33"/>
  <c r="J33"/>
  <c r="G34"/>
  <c r="H34"/>
  <c r="I34"/>
  <c r="J34"/>
  <c r="G35"/>
  <c r="H35"/>
  <c r="I35"/>
  <c r="J35"/>
  <c r="G37"/>
  <c r="H37"/>
  <c r="I37"/>
  <c r="J37"/>
  <c r="G38"/>
  <c r="H38"/>
  <c r="I38"/>
  <c r="J38"/>
  <c r="G39"/>
  <c r="H39"/>
  <c r="I39"/>
  <c r="J39"/>
  <c r="G40"/>
  <c r="H40"/>
  <c r="I40"/>
  <c r="J40"/>
  <c r="G41"/>
  <c r="H41"/>
  <c r="I41"/>
  <c r="J41"/>
  <c r="G42"/>
  <c r="H42"/>
  <c r="I42"/>
  <c r="J42"/>
  <c r="G43"/>
  <c r="H43"/>
  <c r="I43"/>
  <c r="J43"/>
  <c r="G44"/>
  <c r="H44"/>
  <c r="I44"/>
  <c r="J44"/>
  <c r="G45"/>
  <c r="H45"/>
  <c r="I45"/>
  <c r="J45"/>
  <c r="G47"/>
  <c r="H47"/>
  <c r="I47"/>
  <c r="J47"/>
  <c r="G48"/>
  <c r="H48"/>
  <c r="I48"/>
  <c r="J48"/>
  <c r="G49"/>
  <c r="H49"/>
  <c r="I49"/>
  <c r="J49"/>
  <c r="G50"/>
  <c r="H50"/>
  <c r="I50"/>
  <c r="J50"/>
  <c r="G51"/>
  <c r="H51"/>
  <c r="I51"/>
  <c r="J51"/>
  <c r="H53"/>
  <c r="J53"/>
  <c r="H54"/>
  <c r="J54"/>
  <c r="H55"/>
  <c r="J55"/>
  <c r="H56"/>
  <c r="J56"/>
  <c r="H57"/>
  <c r="I57"/>
  <c r="J57"/>
  <c r="G58"/>
  <c r="H58"/>
  <c r="I58"/>
  <c r="J58"/>
  <c r="G59"/>
  <c r="H59"/>
  <c r="I59"/>
  <c r="J59"/>
  <c r="G60"/>
  <c r="H60"/>
  <c r="I60"/>
  <c r="J60"/>
  <c r="G62"/>
  <c r="H62"/>
  <c r="I62"/>
  <c r="J62"/>
  <c r="G63"/>
  <c r="H63"/>
  <c r="I63"/>
  <c r="J63"/>
  <c r="G64"/>
  <c r="H64"/>
  <c r="I64"/>
  <c r="J64"/>
  <c r="G65"/>
  <c r="H65"/>
  <c r="I65"/>
  <c r="J65"/>
  <c r="G66"/>
  <c r="H66"/>
  <c r="I66"/>
  <c r="J66"/>
  <c r="G69"/>
  <c r="H69"/>
  <c r="I69"/>
  <c r="J69"/>
  <c r="G70"/>
  <c r="H70"/>
  <c r="I70"/>
  <c r="J70"/>
  <c r="G71"/>
  <c r="H71"/>
  <c r="I71"/>
  <c r="J71"/>
  <c r="G72"/>
  <c r="H72"/>
  <c r="I72"/>
  <c r="J72"/>
  <c r="G73"/>
  <c r="H73"/>
  <c r="I73"/>
  <c r="J73"/>
  <c r="G74"/>
  <c r="H74"/>
  <c r="I74"/>
  <c r="J74"/>
  <c r="G75"/>
  <c r="H75"/>
  <c r="I75"/>
  <c r="J75"/>
  <c r="G76"/>
  <c r="H76"/>
  <c r="I76"/>
  <c r="J76"/>
  <c r="G77"/>
  <c r="H77"/>
  <c r="I77"/>
  <c r="J77"/>
  <c r="G79"/>
  <c r="I79"/>
  <c r="G80"/>
  <c r="H80"/>
  <c r="I80"/>
  <c r="J80"/>
  <c r="G81"/>
  <c r="I81"/>
  <c r="G83"/>
  <c r="I83"/>
  <c r="G84"/>
  <c r="H84"/>
  <c r="I84"/>
  <c r="J84"/>
  <c r="G86"/>
  <c r="H86"/>
  <c r="I86"/>
  <c r="J86"/>
  <c r="G87"/>
  <c r="H87"/>
  <c r="I87"/>
  <c r="J87"/>
  <c r="G88"/>
  <c r="H88"/>
  <c r="I88"/>
  <c r="J88"/>
  <c r="G89"/>
  <c r="H89"/>
  <c r="I89"/>
  <c r="J89"/>
  <c r="G90"/>
  <c r="H90"/>
  <c r="I90"/>
  <c r="J90"/>
  <c r="G91"/>
  <c r="H91"/>
  <c r="I91"/>
  <c r="J91"/>
  <c r="G92"/>
  <c r="H92"/>
  <c r="I92"/>
  <c r="J92"/>
  <c r="G93"/>
  <c r="H93"/>
  <c r="I93"/>
  <c r="J93"/>
  <c r="G94"/>
  <c r="H94"/>
  <c r="I94"/>
  <c r="J94"/>
  <c r="G95"/>
  <c r="H95"/>
  <c r="I95"/>
  <c r="J95"/>
  <c r="G96"/>
  <c r="H96"/>
  <c r="I96"/>
  <c r="J96"/>
  <c r="G98"/>
  <c r="H98"/>
  <c r="I98"/>
  <c r="J98"/>
  <c r="G99"/>
  <c r="H99"/>
  <c r="I99"/>
  <c r="J99"/>
  <c r="G100"/>
  <c r="H100"/>
  <c r="I100"/>
  <c r="J100"/>
  <c r="G101"/>
  <c r="H101"/>
  <c r="I101"/>
  <c r="J101"/>
  <c r="G103"/>
  <c r="H103"/>
  <c r="I103"/>
  <c r="J103"/>
  <c r="G104"/>
  <c r="H104"/>
  <c r="I104"/>
  <c r="J104"/>
  <c r="G105"/>
  <c r="H105"/>
  <c r="I105"/>
  <c r="J105"/>
  <c r="G107"/>
  <c r="H107"/>
  <c r="I107"/>
  <c r="J107"/>
  <c r="G108"/>
  <c r="H108"/>
  <c r="I108"/>
  <c r="J108"/>
  <c r="G109"/>
  <c r="H109"/>
  <c r="I109"/>
  <c r="J109"/>
  <c r="G110"/>
  <c r="H110"/>
  <c r="I110"/>
  <c r="J110"/>
  <c r="G112"/>
  <c r="I112"/>
  <c r="G113"/>
  <c r="H113"/>
  <c r="I113"/>
  <c r="J113"/>
  <c r="G114"/>
  <c r="I114"/>
  <c r="J114"/>
  <c r="G115"/>
  <c r="H115"/>
  <c r="I115"/>
  <c r="J115"/>
  <c r="G116"/>
  <c r="H116"/>
  <c r="I116"/>
  <c r="J116"/>
  <c r="G117"/>
  <c r="H117"/>
  <c r="I117"/>
  <c r="J117"/>
  <c r="G118"/>
  <c r="H118"/>
  <c r="I118"/>
  <c r="J118"/>
  <c r="G119"/>
  <c r="H119"/>
  <c r="I119"/>
  <c r="J119"/>
  <c r="G121"/>
  <c r="H121"/>
  <c r="I121"/>
  <c r="J121"/>
  <c r="G122"/>
  <c r="H122"/>
  <c r="I122"/>
  <c r="J122"/>
  <c r="G124"/>
  <c r="H124"/>
  <c r="I124"/>
  <c r="J124"/>
  <c r="G125"/>
  <c r="H125"/>
  <c r="I125"/>
  <c r="J125"/>
  <c r="G126"/>
  <c r="H126"/>
  <c r="I126"/>
  <c r="J126"/>
  <c r="G127"/>
  <c r="H127"/>
  <c r="I127"/>
  <c r="J127"/>
  <c r="E18"/>
  <c r="F18"/>
  <c r="E19"/>
  <c r="F19"/>
  <c r="E20"/>
  <c r="F20"/>
  <c r="E21"/>
  <c r="F21"/>
  <c r="E22"/>
  <c r="F22"/>
  <c r="E23"/>
  <c r="F23"/>
  <c r="E24"/>
  <c r="F24"/>
  <c r="E25"/>
  <c r="F25"/>
  <c r="E26"/>
  <c r="F26"/>
  <c r="E27"/>
  <c r="F27"/>
  <c r="E28"/>
  <c r="F28"/>
  <c r="E29"/>
  <c r="F29"/>
  <c r="E30"/>
  <c r="F30"/>
  <c r="E31"/>
  <c r="F31"/>
  <c r="E32"/>
  <c r="F32"/>
  <c r="E33"/>
  <c r="F33"/>
  <c r="E34"/>
  <c r="F34"/>
  <c r="E35"/>
  <c r="F35"/>
  <c r="E37"/>
  <c r="F37"/>
  <c r="E38"/>
  <c r="F38"/>
  <c r="E39"/>
  <c r="F39"/>
  <c r="E40"/>
  <c r="F40"/>
  <c r="E41"/>
  <c r="F41"/>
  <c r="E42"/>
  <c r="F42"/>
  <c r="E43"/>
  <c r="F43"/>
  <c r="E44"/>
  <c r="F44"/>
  <c r="E45"/>
  <c r="F45"/>
  <c r="E47"/>
  <c r="F47"/>
  <c r="E48"/>
  <c r="F48"/>
  <c r="E49"/>
  <c r="F49"/>
  <c r="E50"/>
  <c r="F50"/>
  <c r="E51"/>
  <c r="F51"/>
  <c r="F53"/>
  <c r="E54"/>
  <c r="F54"/>
  <c r="F55"/>
  <c r="F56"/>
  <c r="F57"/>
  <c r="E58"/>
  <c r="F58"/>
  <c r="E59"/>
  <c r="F59"/>
  <c r="E60"/>
  <c r="F60"/>
  <c r="E62"/>
  <c r="F62"/>
  <c r="E63"/>
  <c r="F63"/>
  <c r="E64"/>
  <c r="F64"/>
  <c r="E65"/>
  <c r="F65"/>
  <c r="E66"/>
  <c r="F66"/>
  <c r="E69"/>
  <c r="F69"/>
  <c r="E70"/>
  <c r="F70"/>
  <c r="E71"/>
  <c r="F71"/>
  <c r="E72"/>
  <c r="F72"/>
  <c r="E73"/>
  <c r="F73"/>
  <c r="E74"/>
  <c r="F74"/>
  <c r="E75"/>
  <c r="E76"/>
  <c r="F76"/>
  <c r="E77"/>
  <c r="F77"/>
  <c r="E79"/>
  <c r="F79"/>
  <c r="E80"/>
  <c r="E81"/>
  <c r="F81"/>
  <c r="E83"/>
  <c r="F83"/>
  <c r="E84"/>
  <c r="F84"/>
  <c r="F86"/>
  <c r="E87"/>
  <c r="F87"/>
  <c r="E88"/>
  <c r="F88"/>
  <c r="E89"/>
  <c r="F89"/>
  <c r="E90"/>
  <c r="F90"/>
  <c r="E91"/>
  <c r="F91"/>
  <c r="E92"/>
  <c r="F92"/>
  <c r="E93"/>
  <c r="F93"/>
  <c r="E94"/>
  <c r="F94"/>
  <c r="E95"/>
  <c r="F95"/>
  <c r="E96"/>
  <c r="F96"/>
  <c r="E98"/>
  <c r="F98"/>
  <c r="E99"/>
  <c r="F99"/>
  <c r="E100"/>
  <c r="F100"/>
  <c r="E101"/>
  <c r="F101"/>
  <c r="E103"/>
  <c r="F103"/>
  <c r="E104"/>
  <c r="F104"/>
  <c r="E105"/>
  <c r="F105"/>
  <c r="E107"/>
  <c r="F107"/>
  <c r="E108"/>
  <c r="F108"/>
  <c r="E109"/>
  <c r="F109"/>
  <c r="E110"/>
  <c r="F110"/>
  <c r="E112"/>
  <c r="F112"/>
  <c r="E113"/>
  <c r="F113"/>
  <c r="E114"/>
  <c r="E115"/>
  <c r="F115"/>
  <c r="E116"/>
  <c r="F116"/>
  <c r="E117"/>
  <c r="F117"/>
  <c r="E118"/>
  <c r="F118"/>
  <c r="E119"/>
  <c r="F119"/>
  <c r="E121"/>
  <c r="F121"/>
  <c r="E122"/>
  <c r="F122"/>
  <c r="E124"/>
  <c r="F124"/>
  <c r="E125"/>
  <c r="F125"/>
  <c r="E126"/>
  <c r="F126"/>
  <c r="E127"/>
  <c r="F127"/>
  <c r="C19"/>
  <c r="K19" s="1"/>
  <c r="D19"/>
  <c r="L19" s="1"/>
  <c r="C20"/>
  <c r="K20" s="1"/>
  <c r="D20"/>
  <c r="L20" s="1"/>
  <c r="C21"/>
  <c r="K21" s="1"/>
  <c r="D21"/>
  <c r="L21" s="1"/>
  <c r="C22"/>
  <c r="K22" s="1"/>
  <c r="D22"/>
  <c r="L22" s="1"/>
  <c r="C23"/>
  <c r="K23" s="1"/>
  <c r="D23"/>
  <c r="L23" s="1"/>
  <c r="C24"/>
  <c r="K24" s="1"/>
  <c r="D24"/>
  <c r="L24" s="1"/>
  <c r="C25"/>
  <c r="K25" s="1"/>
  <c r="D25"/>
  <c r="L25" s="1"/>
  <c r="C26"/>
  <c r="K26" s="1"/>
  <c r="D26"/>
  <c r="L26" s="1"/>
  <c r="C27"/>
  <c r="K27" s="1"/>
  <c r="D27"/>
  <c r="L27" s="1"/>
  <c r="C28"/>
  <c r="K28" s="1"/>
  <c r="D28"/>
  <c r="L28" s="1"/>
  <c r="C29"/>
  <c r="K29" s="1"/>
  <c r="D29"/>
  <c r="L29" s="1"/>
  <c r="C30"/>
  <c r="K30" s="1"/>
  <c r="D30"/>
  <c r="L30" s="1"/>
  <c r="C31"/>
  <c r="K31" s="1"/>
  <c r="D31"/>
  <c r="L31" s="1"/>
  <c r="C32"/>
  <c r="K32" s="1"/>
  <c r="D32"/>
  <c r="L32" s="1"/>
  <c r="C33"/>
  <c r="K33" s="1"/>
  <c r="D33"/>
  <c r="L33" s="1"/>
  <c r="C34"/>
  <c r="K34" s="1"/>
  <c r="D34"/>
  <c r="L34" s="1"/>
  <c r="C35"/>
  <c r="K35" s="1"/>
  <c r="D35"/>
  <c r="L35" s="1"/>
  <c r="C37"/>
  <c r="K37" s="1"/>
  <c r="D37"/>
  <c r="L37" s="1"/>
  <c r="C38"/>
  <c r="K38" s="1"/>
  <c r="D38"/>
  <c r="L38" s="1"/>
  <c r="C39"/>
  <c r="K39" s="1"/>
  <c r="D39"/>
  <c r="L39" s="1"/>
  <c r="C40"/>
  <c r="K40" s="1"/>
  <c r="D40"/>
  <c r="L40" s="1"/>
  <c r="C41"/>
  <c r="K41" s="1"/>
  <c r="D41"/>
  <c r="L41" s="1"/>
  <c r="C42"/>
  <c r="K42" s="1"/>
  <c r="D42"/>
  <c r="L42" s="1"/>
  <c r="C43"/>
  <c r="K43" s="1"/>
  <c r="D43"/>
  <c r="L43" s="1"/>
  <c r="C44"/>
  <c r="K44" s="1"/>
  <c r="D44"/>
  <c r="L44" s="1"/>
  <c r="C45"/>
  <c r="K45" s="1"/>
  <c r="D45"/>
  <c r="L45" s="1"/>
  <c r="C47"/>
  <c r="K47" s="1"/>
  <c r="D47"/>
  <c r="L47" s="1"/>
  <c r="C48"/>
  <c r="K48" s="1"/>
  <c r="D48"/>
  <c r="L48" s="1"/>
  <c r="C49"/>
  <c r="K49" s="1"/>
  <c r="D49"/>
  <c r="L49" s="1"/>
  <c r="C50"/>
  <c r="K50" s="1"/>
  <c r="D50"/>
  <c r="L50" s="1"/>
  <c r="C51"/>
  <c r="K51" s="1"/>
  <c r="D51"/>
  <c r="L51" s="1"/>
  <c r="C53"/>
  <c r="D53"/>
  <c r="L53" s="1"/>
  <c r="C54"/>
  <c r="D54"/>
  <c r="L54" s="1"/>
  <c r="C55"/>
  <c r="D55"/>
  <c r="L55" s="1"/>
  <c r="C56"/>
  <c r="D56"/>
  <c r="L56" s="1"/>
  <c r="C57"/>
  <c r="D57"/>
  <c r="L57" s="1"/>
  <c r="C58"/>
  <c r="K58" s="1"/>
  <c r="D58"/>
  <c r="L58" s="1"/>
  <c r="C59"/>
  <c r="K59" s="1"/>
  <c r="D59"/>
  <c r="L59" s="1"/>
  <c r="C60"/>
  <c r="K60" s="1"/>
  <c r="D60"/>
  <c r="L60" s="1"/>
  <c r="C62"/>
  <c r="K62" s="1"/>
  <c r="D62"/>
  <c r="L62" s="1"/>
  <c r="C63"/>
  <c r="K63" s="1"/>
  <c r="D63"/>
  <c r="L63" s="1"/>
  <c r="C64"/>
  <c r="K64" s="1"/>
  <c r="D64"/>
  <c r="L64" s="1"/>
  <c r="C65"/>
  <c r="K65" s="1"/>
  <c r="D65"/>
  <c r="L65" s="1"/>
  <c r="C66"/>
  <c r="K66" s="1"/>
  <c r="D66"/>
  <c r="L66" s="1"/>
  <c r="C69"/>
  <c r="K69" s="1"/>
  <c r="D69"/>
  <c r="L69" s="1"/>
  <c r="C70"/>
  <c r="K70" s="1"/>
  <c r="D70"/>
  <c r="L70" s="1"/>
  <c r="C71"/>
  <c r="K71" s="1"/>
  <c r="D71"/>
  <c r="L71" s="1"/>
  <c r="C72"/>
  <c r="K72" s="1"/>
  <c r="D72"/>
  <c r="L72" s="1"/>
  <c r="C73"/>
  <c r="K73" s="1"/>
  <c r="D73"/>
  <c r="L73" s="1"/>
  <c r="C74"/>
  <c r="K74" s="1"/>
  <c r="D74"/>
  <c r="L74" s="1"/>
  <c r="C75"/>
  <c r="K75" s="1"/>
  <c r="C76"/>
  <c r="K76" s="1"/>
  <c r="D76"/>
  <c r="L76" s="1"/>
  <c r="C77"/>
  <c r="K77" s="1"/>
  <c r="D77"/>
  <c r="L77" s="1"/>
  <c r="C79"/>
  <c r="K79" s="1"/>
  <c r="D79"/>
  <c r="C80"/>
  <c r="K80" s="1"/>
  <c r="C81"/>
  <c r="K81" s="1"/>
  <c r="D81"/>
  <c r="C83"/>
  <c r="K83" s="1"/>
  <c r="D83"/>
  <c r="C84"/>
  <c r="K84" s="1"/>
  <c r="D84"/>
  <c r="L84" s="1"/>
  <c r="D86"/>
  <c r="C87"/>
  <c r="D87"/>
  <c r="C88"/>
  <c r="D88"/>
  <c r="C89"/>
  <c r="D89"/>
  <c r="L89" s="1"/>
  <c r="C90"/>
  <c r="K90" s="1"/>
  <c r="D90"/>
  <c r="L90" s="1"/>
  <c r="C91"/>
  <c r="K91" s="1"/>
  <c r="D91"/>
  <c r="L91" s="1"/>
  <c r="C92"/>
  <c r="K92" s="1"/>
  <c r="D92"/>
  <c r="L92" s="1"/>
  <c r="C93"/>
  <c r="K93" s="1"/>
  <c r="D93"/>
  <c r="L93" s="1"/>
  <c r="C94"/>
  <c r="K94" s="1"/>
  <c r="D94"/>
  <c r="L94" s="1"/>
  <c r="C95"/>
  <c r="K95" s="1"/>
  <c r="D95"/>
  <c r="L95" s="1"/>
  <c r="C96"/>
  <c r="K96" s="1"/>
  <c r="D96"/>
  <c r="L96" s="1"/>
  <c r="C98"/>
  <c r="K98" s="1"/>
  <c r="D98"/>
  <c r="L98" s="1"/>
  <c r="C99"/>
  <c r="K99" s="1"/>
  <c r="D99"/>
  <c r="L99" s="1"/>
  <c r="C100"/>
  <c r="K100" s="1"/>
  <c r="D100"/>
  <c r="L100" s="1"/>
  <c r="C101"/>
  <c r="K101" s="1"/>
  <c r="D101"/>
  <c r="L101" s="1"/>
  <c r="C103"/>
  <c r="K103" s="1"/>
  <c r="D103"/>
  <c r="L103" s="1"/>
  <c r="C104"/>
  <c r="K104" s="1"/>
  <c r="D104"/>
  <c r="L104" s="1"/>
  <c r="C105"/>
  <c r="K105" s="1"/>
  <c r="D105"/>
  <c r="L105" s="1"/>
  <c r="C107"/>
  <c r="K107" s="1"/>
  <c r="D107"/>
  <c r="L107" s="1"/>
  <c r="C108"/>
  <c r="K108" s="1"/>
  <c r="D108"/>
  <c r="L108" s="1"/>
  <c r="C109"/>
  <c r="K109" s="1"/>
  <c r="D109"/>
  <c r="L109" s="1"/>
  <c r="C110"/>
  <c r="K110" s="1"/>
  <c r="D110"/>
  <c r="L110" s="1"/>
  <c r="C112"/>
  <c r="K112" s="1"/>
  <c r="D112"/>
  <c r="C113"/>
  <c r="K113" s="1"/>
  <c r="D113"/>
  <c r="L113" s="1"/>
  <c r="C114"/>
  <c r="K114" s="1"/>
  <c r="D114"/>
  <c r="C115"/>
  <c r="K115" s="1"/>
  <c r="D115"/>
  <c r="L115" s="1"/>
  <c r="C116"/>
  <c r="K116" s="1"/>
  <c r="D116"/>
  <c r="L116" s="1"/>
  <c r="C117"/>
  <c r="K117" s="1"/>
  <c r="D117"/>
  <c r="L117" s="1"/>
  <c r="C118"/>
  <c r="K118" s="1"/>
  <c r="D118"/>
  <c r="L118" s="1"/>
  <c r="C119"/>
  <c r="K119" s="1"/>
  <c r="D119"/>
  <c r="L119" s="1"/>
  <c r="C121"/>
  <c r="K121" s="1"/>
  <c r="D121"/>
  <c r="L121" s="1"/>
  <c r="C122"/>
  <c r="K122" s="1"/>
  <c r="D122"/>
  <c r="L122" s="1"/>
  <c r="C124"/>
  <c r="K124" s="1"/>
  <c r="D124"/>
  <c r="L124" s="1"/>
  <c r="C125"/>
  <c r="K125" s="1"/>
  <c r="D125"/>
  <c r="C126"/>
  <c r="K126" s="1"/>
  <c r="D126"/>
  <c r="L126" s="1"/>
  <c r="C127"/>
  <c r="K127" s="1"/>
  <c r="D127"/>
  <c r="L127" s="1"/>
  <c r="D18"/>
  <c r="L18" s="1"/>
  <c r="C18"/>
  <c r="K18" s="1"/>
  <c r="L123" i="1"/>
  <c r="K123"/>
  <c r="J123"/>
  <c r="I123"/>
  <c r="H123"/>
  <c r="G123"/>
  <c r="F123"/>
  <c r="E123"/>
  <c r="D123"/>
  <c r="C123"/>
  <c r="L120"/>
  <c r="K120"/>
  <c r="J120"/>
  <c r="I120"/>
  <c r="H120"/>
  <c r="G120"/>
  <c r="F120"/>
  <c r="D120" i="2" s="1"/>
  <c r="E120" i="1"/>
  <c r="C120"/>
  <c r="K111"/>
  <c r="I111"/>
  <c r="G111" i="2" s="1"/>
  <c r="G111" i="1"/>
  <c r="F111"/>
  <c r="E111"/>
  <c r="D111"/>
  <c r="C111"/>
  <c r="L106"/>
  <c r="K106"/>
  <c r="J106"/>
  <c r="I106"/>
  <c r="H106"/>
  <c r="G106"/>
  <c r="F106"/>
  <c r="D106" i="2" s="1"/>
  <c r="E106" i="1"/>
  <c r="C106"/>
  <c r="L102"/>
  <c r="K102"/>
  <c r="J102"/>
  <c r="I102"/>
  <c r="H102"/>
  <c r="G102"/>
  <c r="F102"/>
  <c r="E102"/>
  <c r="D102"/>
  <c r="C102"/>
  <c r="L97"/>
  <c r="K97"/>
  <c r="J97"/>
  <c r="I97"/>
  <c r="H97"/>
  <c r="G97"/>
  <c r="F97"/>
  <c r="E97"/>
  <c r="D97"/>
  <c r="C97"/>
  <c r="L85"/>
  <c r="J85" i="2" s="1"/>
  <c r="K85" i="1"/>
  <c r="H85"/>
  <c r="H85" i="2" s="1"/>
  <c r="G85" i="1"/>
  <c r="F85"/>
  <c r="D85" i="2" s="1"/>
  <c r="D85" i="1"/>
  <c r="C85"/>
  <c r="L82"/>
  <c r="K82"/>
  <c r="I82"/>
  <c r="H82"/>
  <c r="G82"/>
  <c r="F82"/>
  <c r="E82"/>
  <c r="D82"/>
  <c r="C82"/>
  <c r="K78"/>
  <c r="I78"/>
  <c r="H78"/>
  <c r="G78"/>
  <c r="E78"/>
  <c r="D78"/>
  <c r="C78"/>
  <c r="D68"/>
  <c r="E68"/>
  <c r="G68"/>
  <c r="H68"/>
  <c r="I68"/>
  <c r="J68"/>
  <c r="K68"/>
  <c r="L68"/>
  <c r="C68"/>
  <c r="L61"/>
  <c r="K61"/>
  <c r="J61"/>
  <c r="I61"/>
  <c r="H61"/>
  <c r="G61"/>
  <c r="F61"/>
  <c r="E61"/>
  <c r="D61"/>
  <c r="C61"/>
  <c r="L52"/>
  <c r="J52"/>
  <c r="H52"/>
  <c r="F52"/>
  <c r="E52"/>
  <c r="D52"/>
  <c r="C52"/>
  <c r="L46"/>
  <c r="K46"/>
  <c r="J46"/>
  <c r="I46"/>
  <c r="H46"/>
  <c r="G46"/>
  <c r="F46"/>
  <c r="E46"/>
  <c r="D46"/>
  <c r="C46"/>
  <c r="L36"/>
  <c r="K36"/>
  <c r="J36"/>
  <c r="I36"/>
  <c r="H36"/>
  <c r="G36"/>
  <c r="F36"/>
  <c r="E36"/>
  <c r="D36"/>
  <c r="C36"/>
  <c r="L17"/>
  <c r="K17"/>
  <c r="J17"/>
  <c r="J16" s="1"/>
  <c r="I17"/>
  <c r="H17"/>
  <c r="G17"/>
  <c r="F17"/>
  <c r="E17"/>
  <c r="E16" s="1"/>
  <c r="D17"/>
  <c r="D16" s="1"/>
  <c r="C17"/>
  <c r="L16"/>
  <c r="H16"/>
  <c r="C16"/>
  <c r="D123" i="3"/>
  <c r="E123"/>
  <c r="F123"/>
  <c r="D123" i="4" s="1"/>
  <c r="G123" i="3"/>
  <c r="E123" i="4" s="1"/>
  <c r="H123" i="3"/>
  <c r="F123" i="4" s="1"/>
  <c r="I123" i="3"/>
  <c r="G123" i="4" s="1"/>
  <c r="J123" i="3"/>
  <c r="H123" i="4" s="1"/>
  <c r="K123" i="3"/>
  <c r="I123" i="4" s="1"/>
  <c r="L123" i="3"/>
  <c r="J123" i="4" s="1"/>
  <c r="C68" i="3"/>
  <c r="C123"/>
  <c r="L120"/>
  <c r="K120"/>
  <c r="J120"/>
  <c r="I120"/>
  <c r="H120"/>
  <c r="G120"/>
  <c r="F120"/>
  <c r="E120"/>
  <c r="D120"/>
  <c r="C120"/>
  <c r="L111"/>
  <c r="K111"/>
  <c r="J111"/>
  <c r="I111"/>
  <c r="H111"/>
  <c r="G111"/>
  <c r="F111"/>
  <c r="E111"/>
  <c r="D111"/>
  <c r="C111"/>
  <c r="L106"/>
  <c r="K106"/>
  <c r="J106"/>
  <c r="I106"/>
  <c r="H106"/>
  <c r="G106"/>
  <c r="F106"/>
  <c r="E106"/>
  <c r="D106"/>
  <c r="C106"/>
  <c r="L102"/>
  <c r="K102"/>
  <c r="J102"/>
  <c r="I102"/>
  <c r="H102"/>
  <c r="G102"/>
  <c r="F102"/>
  <c r="E102"/>
  <c r="D102"/>
  <c r="C102"/>
  <c r="L97"/>
  <c r="K97"/>
  <c r="J97"/>
  <c r="I97"/>
  <c r="H97"/>
  <c r="G97"/>
  <c r="F97"/>
  <c r="E97"/>
  <c r="D97"/>
  <c r="C97"/>
  <c r="L85"/>
  <c r="K85"/>
  <c r="J85"/>
  <c r="H85"/>
  <c r="G85"/>
  <c r="F85"/>
  <c r="D85"/>
  <c r="C85"/>
  <c r="L82"/>
  <c r="K82"/>
  <c r="J82"/>
  <c r="I82"/>
  <c r="H82"/>
  <c r="G82"/>
  <c r="F82"/>
  <c r="E82"/>
  <c r="D82"/>
  <c r="C82"/>
  <c r="K78"/>
  <c r="I78"/>
  <c r="H78"/>
  <c r="G78"/>
  <c r="F78"/>
  <c r="E78"/>
  <c r="D78"/>
  <c r="C78"/>
  <c r="K68"/>
  <c r="J68"/>
  <c r="I68"/>
  <c r="H68"/>
  <c r="G68"/>
  <c r="F68"/>
  <c r="E68"/>
  <c r="D68"/>
  <c r="L61"/>
  <c r="K61"/>
  <c r="J61"/>
  <c r="I61"/>
  <c r="H61"/>
  <c r="G61"/>
  <c r="F61"/>
  <c r="E61"/>
  <c r="D61"/>
  <c r="C61"/>
  <c r="L52"/>
  <c r="J52"/>
  <c r="H52"/>
  <c r="F52"/>
  <c r="E52"/>
  <c r="D52"/>
  <c r="C52"/>
  <c r="L46"/>
  <c r="J46"/>
  <c r="H46"/>
  <c r="G46"/>
  <c r="F46"/>
  <c r="E46"/>
  <c r="D46"/>
  <c r="C46"/>
  <c r="L36"/>
  <c r="K36"/>
  <c r="J36"/>
  <c r="I36"/>
  <c r="H36"/>
  <c r="G36"/>
  <c r="F36"/>
  <c r="E36"/>
  <c r="D36"/>
  <c r="C36"/>
  <c r="L17"/>
  <c r="K17"/>
  <c r="J17"/>
  <c r="I17"/>
  <c r="H17"/>
  <c r="G17"/>
  <c r="F17"/>
  <c r="E17"/>
  <c r="D17"/>
  <c r="D16" s="1"/>
  <c r="C17"/>
  <c r="C16" s="1"/>
  <c r="L81"/>
  <c r="H81" i="4"/>
  <c r="E86" i="3"/>
  <c r="E85" s="1"/>
  <c r="C85" i="4" s="1"/>
  <c r="L73" i="3"/>
  <c r="J73" i="4" s="1"/>
  <c r="K56" i="3"/>
  <c r="K54"/>
  <c r="K53"/>
  <c r="I56"/>
  <c r="G56" i="4" s="1"/>
  <c r="I55" i="3"/>
  <c r="I54"/>
  <c r="G54" i="4" s="1"/>
  <c r="I53" i="3"/>
  <c r="G55"/>
  <c r="E55" i="4" s="1"/>
  <c r="G53" i="3"/>
  <c r="E53" i="4" s="1"/>
  <c r="K49" i="3"/>
  <c r="I49"/>
  <c r="G49" i="4" s="1"/>
  <c r="J83" i="1"/>
  <c r="L81"/>
  <c r="L79"/>
  <c r="H81" i="2"/>
  <c r="F80" i="1"/>
  <c r="H114"/>
  <c r="L112"/>
  <c r="J112"/>
  <c r="H112" i="2" s="1"/>
  <c r="F75" i="1"/>
  <c r="E86"/>
  <c r="K56"/>
  <c r="K55"/>
  <c r="K54"/>
  <c r="K53"/>
  <c r="I56"/>
  <c r="I55"/>
  <c r="I54"/>
  <c r="G54" i="2" s="1"/>
  <c r="I53" i="1"/>
  <c r="G57"/>
  <c r="G56"/>
  <c r="E56" i="2" s="1"/>
  <c r="G55" i="1"/>
  <c r="E55" i="2" s="1"/>
  <c r="G53" i="1"/>
  <c r="E53" i="2" s="1"/>
  <c r="D61" l="1"/>
  <c r="D82"/>
  <c r="D123"/>
  <c r="D149"/>
  <c r="E215"/>
  <c r="C239"/>
  <c r="C67" i="1"/>
  <c r="D67"/>
  <c r="E78" i="2"/>
  <c r="D97"/>
  <c r="D102"/>
  <c r="L102" s="1"/>
  <c r="C106"/>
  <c r="C201"/>
  <c r="J238" i="1"/>
  <c r="J235" s="1"/>
  <c r="H235"/>
  <c r="F235" i="2" s="1"/>
  <c r="D235"/>
  <c r="G179" i="1"/>
  <c r="C149"/>
  <c r="G150"/>
  <c r="G149" s="1"/>
  <c r="D200" i="3"/>
  <c r="F200"/>
  <c r="J214" i="1"/>
  <c r="L214" s="1"/>
  <c r="D200"/>
  <c r="E200" i="3"/>
  <c r="C200" i="4" s="1"/>
  <c r="I151" i="3"/>
  <c r="K151" s="1"/>
  <c r="I169" i="2"/>
  <c r="K169"/>
  <c r="I194"/>
  <c r="K194"/>
  <c r="K201"/>
  <c r="I201"/>
  <c r="D215"/>
  <c r="H215" i="1"/>
  <c r="I215" i="2"/>
  <c r="K215"/>
  <c r="I239"/>
  <c r="K239"/>
  <c r="I244"/>
  <c r="K244"/>
  <c r="L149" i="4"/>
  <c r="J149"/>
  <c r="J150"/>
  <c r="L150"/>
  <c r="L169"/>
  <c r="J169"/>
  <c r="J179"/>
  <c r="L179"/>
  <c r="J185"/>
  <c r="L185"/>
  <c r="J194"/>
  <c r="L194"/>
  <c r="I201"/>
  <c r="K201"/>
  <c r="L215"/>
  <c r="J215"/>
  <c r="L235"/>
  <c r="J235"/>
  <c r="L244"/>
  <c r="J244"/>
  <c r="E220" i="2"/>
  <c r="I220" i="1"/>
  <c r="H212" i="2"/>
  <c r="L212" i="1"/>
  <c r="E183" i="2"/>
  <c r="I183" i="1"/>
  <c r="L236"/>
  <c r="H236" i="2"/>
  <c r="F248"/>
  <c r="J248" i="1"/>
  <c r="H238" i="2"/>
  <c r="E222"/>
  <c r="I222" i="1"/>
  <c r="F213" i="2"/>
  <c r="J213" i="1"/>
  <c r="G186" i="2"/>
  <c r="K186" i="1"/>
  <c r="E187" i="2"/>
  <c r="I187" i="1"/>
  <c r="G164" i="2"/>
  <c r="K164" i="1"/>
  <c r="F243" i="4"/>
  <c r="J243" i="3"/>
  <c r="F224" i="4"/>
  <c r="J224" i="3"/>
  <c r="H214" i="4"/>
  <c r="L214" i="3"/>
  <c r="H205" i="4"/>
  <c r="L205" i="3"/>
  <c r="E189" i="4"/>
  <c r="I189" i="3"/>
  <c r="E163" i="2"/>
  <c r="I163" i="1"/>
  <c r="G151" i="4"/>
  <c r="D17" i="2"/>
  <c r="F17"/>
  <c r="D36"/>
  <c r="F36"/>
  <c r="D46"/>
  <c r="F46"/>
  <c r="D52"/>
  <c r="F97"/>
  <c r="H97"/>
  <c r="L97" s="1"/>
  <c r="J97"/>
  <c r="F102"/>
  <c r="H102"/>
  <c r="J102"/>
  <c r="E106"/>
  <c r="G106"/>
  <c r="I106"/>
  <c r="C111"/>
  <c r="E111"/>
  <c r="I111"/>
  <c r="C120"/>
  <c r="C169"/>
  <c r="E169"/>
  <c r="G169"/>
  <c r="C179"/>
  <c r="E179"/>
  <c r="C185"/>
  <c r="E185"/>
  <c r="C194"/>
  <c r="E194"/>
  <c r="G194"/>
  <c r="E201"/>
  <c r="G201"/>
  <c r="D211"/>
  <c r="F211"/>
  <c r="D230"/>
  <c r="F230"/>
  <c r="H235"/>
  <c r="E239"/>
  <c r="G239"/>
  <c r="C244"/>
  <c r="E244"/>
  <c r="G244"/>
  <c r="D150" i="4"/>
  <c r="F150"/>
  <c r="D169"/>
  <c r="F169"/>
  <c r="H169"/>
  <c r="D179"/>
  <c r="F179"/>
  <c r="D185"/>
  <c r="F185"/>
  <c r="D194"/>
  <c r="F194"/>
  <c r="H194"/>
  <c r="E200"/>
  <c r="F201"/>
  <c r="D211"/>
  <c r="F211"/>
  <c r="H211"/>
  <c r="D215"/>
  <c r="F215"/>
  <c r="H215"/>
  <c r="F218"/>
  <c r="D230"/>
  <c r="F230"/>
  <c r="D235"/>
  <c r="F235"/>
  <c r="H235"/>
  <c r="D239"/>
  <c r="F239"/>
  <c r="D244"/>
  <c r="F244"/>
  <c r="H244"/>
  <c r="E200" i="1"/>
  <c r="L149" i="2"/>
  <c r="J149"/>
  <c r="L150"/>
  <c r="J150"/>
  <c r="J169"/>
  <c r="L169"/>
  <c r="J179"/>
  <c r="L179"/>
  <c r="J185"/>
  <c r="L185"/>
  <c r="J194"/>
  <c r="L194"/>
  <c r="I211"/>
  <c r="K211"/>
  <c r="I230"/>
  <c r="K230"/>
  <c r="I235"/>
  <c r="K235"/>
  <c r="J239"/>
  <c r="L239"/>
  <c r="I169" i="4"/>
  <c r="K169"/>
  <c r="K194"/>
  <c r="I194"/>
  <c r="I211"/>
  <c r="K211"/>
  <c r="I215"/>
  <c r="K215"/>
  <c r="I230"/>
  <c r="K230"/>
  <c r="I235"/>
  <c r="K235"/>
  <c r="I239"/>
  <c r="K239"/>
  <c r="I244"/>
  <c r="K244"/>
  <c r="J207" i="1"/>
  <c r="F207" i="2"/>
  <c r="E222" i="4"/>
  <c r="I222" i="3"/>
  <c r="E160" i="2"/>
  <c r="I160" i="1"/>
  <c r="F246" i="2"/>
  <c r="J246" i="1"/>
  <c r="F233" i="2"/>
  <c r="J233" i="1"/>
  <c r="E219" i="2"/>
  <c r="G218" i="1"/>
  <c r="E218" i="2" s="1"/>
  <c r="I219" i="1"/>
  <c r="F216" i="2"/>
  <c r="J216" i="1"/>
  <c r="G188" i="2"/>
  <c r="K188" i="1"/>
  <c r="E189" i="2"/>
  <c r="I189" i="1"/>
  <c r="E182" i="2"/>
  <c r="I182" i="1"/>
  <c r="G158" i="2"/>
  <c r="K158" i="1"/>
  <c r="F232" i="4"/>
  <c r="J232" i="3"/>
  <c r="E219" i="4"/>
  <c r="I219" i="3"/>
  <c r="H207" i="4"/>
  <c r="L207" i="3"/>
  <c r="F206" i="4"/>
  <c r="J206" i="3"/>
  <c r="E159" i="2"/>
  <c r="I159" i="1"/>
  <c r="F245" i="2"/>
  <c r="J245" i="1"/>
  <c r="F206" i="2"/>
  <c r="J206" i="1"/>
  <c r="E191" i="4"/>
  <c r="I191" i="3"/>
  <c r="F247" i="2"/>
  <c r="J247" i="1"/>
  <c r="E192" i="2"/>
  <c r="I192" i="1"/>
  <c r="E190" i="2"/>
  <c r="I190" i="1"/>
  <c r="E192" i="4"/>
  <c r="I192" i="3"/>
  <c r="E191" i="2"/>
  <c r="I191" i="1"/>
  <c r="E190" i="4"/>
  <c r="I190" i="3"/>
  <c r="I52" i="1"/>
  <c r="G55" i="2"/>
  <c r="K52" i="1"/>
  <c r="F16"/>
  <c r="D16" i="2" s="1"/>
  <c r="F52"/>
  <c r="F61"/>
  <c r="F82"/>
  <c r="F85"/>
  <c r="D111"/>
  <c r="F120"/>
  <c r="H120"/>
  <c r="J120"/>
  <c r="F123"/>
  <c r="H123"/>
  <c r="J123"/>
  <c r="F149"/>
  <c r="D150"/>
  <c r="F150"/>
  <c r="D169"/>
  <c r="F169"/>
  <c r="H169"/>
  <c r="D179"/>
  <c r="F179"/>
  <c r="H179"/>
  <c r="D185"/>
  <c r="F185"/>
  <c r="H185"/>
  <c r="D194"/>
  <c r="F194"/>
  <c r="H194"/>
  <c r="C211"/>
  <c r="E211"/>
  <c r="G211"/>
  <c r="C215"/>
  <c r="G215"/>
  <c r="C230"/>
  <c r="E230"/>
  <c r="G230"/>
  <c r="C235"/>
  <c r="E235"/>
  <c r="G235"/>
  <c r="F239"/>
  <c r="H239"/>
  <c r="D244"/>
  <c r="F244"/>
  <c r="F149" i="3"/>
  <c r="D149" i="4" s="1"/>
  <c r="H149"/>
  <c r="H150"/>
  <c r="C169"/>
  <c r="E169"/>
  <c r="G169"/>
  <c r="E179"/>
  <c r="H179"/>
  <c r="E185"/>
  <c r="H185"/>
  <c r="C194"/>
  <c r="E194"/>
  <c r="G194"/>
  <c r="C201"/>
  <c r="E201"/>
  <c r="G201"/>
  <c r="C211"/>
  <c r="E211"/>
  <c r="G211"/>
  <c r="C215"/>
  <c r="E215"/>
  <c r="G215"/>
  <c r="E218"/>
  <c r="C230"/>
  <c r="E230"/>
  <c r="G230"/>
  <c r="C235"/>
  <c r="E235"/>
  <c r="G235"/>
  <c r="C239"/>
  <c r="E239"/>
  <c r="G239"/>
  <c r="C244"/>
  <c r="E244"/>
  <c r="G244"/>
  <c r="E151" i="2"/>
  <c r="I151" i="1"/>
  <c r="C150" i="2"/>
  <c r="I221" i="1"/>
  <c r="G200"/>
  <c r="E221" i="2"/>
  <c r="F203" i="4"/>
  <c r="J203" i="3"/>
  <c r="H200"/>
  <c r="D201" i="4"/>
  <c r="D201" i="2"/>
  <c r="J203"/>
  <c r="L203"/>
  <c r="F201"/>
  <c r="F200" i="1"/>
  <c r="H200"/>
  <c r="I188" i="4"/>
  <c r="K188"/>
  <c r="K187"/>
  <c r="I187"/>
  <c r="I186" i="3"/>
  <c r="E186" i="4"/>
  <c r="C185"/>
  <c r="G182"/>
  <c r="K182" i="3"/>
  <c r="C149"/>
  <c r="C148" s="1"/>
  <c r="C179" i="4"/>
  <c r="I179" i="3"/>
  <c r="G179" i="4" s="1"/>
  <c r="K164" i="3"/>
  <c r="G164" i="4"/>
  <c r="K163"/>
  <c r="I163"/>
  <c r="E150"/>
  <c r="I160"/>
  <c r="K160"/>
  <c r="K159" i="3"/>
  <c r="G159" i="4"/>
  <c r="I158" i="3"/>
  <c r="E158" i="4"/>
  <c r="G149" i="3"/>
  <c r="C150" i="4"/>
  <c r="C149"/>
  <c r="E149" i="1"/>
  <c r="L125" i="2"/>
  <c r="L80" i="4"/>
  <c r="H67" i="1"/>
  <c r="L88" i="2"/>
  <c r="L86"/>
  <c r="K88"/>
  <c r="L87"/>
  <c r="K89" i="4"/>
  <c r="K89" i="2"/>
  <c r="K87"/>
  <c r="E148" i="3"/>
  <c r="I49" i="4"/>
  <c r="J81"/>
  <c r="D67" i="3"/>
  <c r="F67"/>
  <c r="D67" i="4" s="1"/>
  <c r="D36"/>
  <c r="J36"/>
  <c r="C111"/>
  <c r="C123"/>
  <c r="K123" s="1"/>
  <c r="I16" i="1"/>
  <c r="I52" i="2"/>
  <c r="K16" i="1"/>
  <c r="E86" i="2"/>
  <c r="C86"/>
  <c r="H83"/>
  <c r="L83" s="1"/>
  <c r="J83"/>
  <c r="J82" i="1"/>
  <c r="H82" i="2" s="1"/>
  <c r="I54" i="4"/>
  <c r="H79"/>
  <c r="J79"/>
  <c r="D17"/>
  <c r="F16" i="3"/>
  <c r="F36" i="4"/>
  <c r="H36"/>
  <c r="D46"/>
  <c r="F46"/>
  <c r="H46"/>
  <c r="J46"/>
  <c r="D52"/>
  <c r="F52"/>
  <c r="H52"/>
  <c r="J52"/>
  <c r="D61"/>
  <c r="F61"/>
  <c r="H61"/>
  <c r="J61"/>
  <c r="C68"/>
  <c r="E67" i="3"/>
  <c r="E68" i="4"/>
  <c r="G67" i="3"/>
  <c r="E67" i="4" s="1"/>
  <c r="G68"/>
  <c r="I67" i="3"/>
  <c r="I68" i="4"/>
  <c r="K67" i="3"/>
  <c r="C78" i="4"/>
  <c r="E78"/>
  <c r="G78"/>
  <c r="I78"/>
  <c r="C82"/>
  <c r="E82"/>
  <c r="G82"/>
  <c r="I82"/>
  <c r="E85"/>
  <c r="G85"/>
  <c r="I85"/>
  <c r="C97"/>
  <c r="E97"/>
  <c r="G97"/>
  <c r="I97"/>
  <c r="C102"/>
  <c r="E102"/>
  <c r="G102"/>
  <c r="I102"/>
  <c r="C106"/>
  <c r="E106"/>
  <c r="G106"/>
  <c r="C67" i="3"/>
  <c r="C15" s="1"/>
  <c r="C16" i="2"/>
  <c r="C17"/>
  <c r="E17"/>
  <c r="G17"/>
  <c r="I17"/>
  <c r="C36"/>
  <c r="E36"/>
  <c r="G36"/>
  <c r="I36"/>
  <c r="C46"/>
  <c r="E46"/>
  <c r="G46"/>
  <c r="I46"/>
  <c r="C52"/>
  <c r="G52" i="1"/>
  <c r="C61" i="2"/>
  <c r="E61"/>
  <c r="G61"/>
  <c r="I61"/>
  <c r="K67" i="1"/>
  <c r="I68" i="2"/>
  <c r="I67" i="1"/>
  <c r="G68" i="2"/>
  <c r="G67" i="1"/>
  <c r="E68" i="2"/>
  <c r="G78"/>
  <c r="C82"/>
  <c r="E82"/>
  <c r="G82"/>
  <c r="L120"/>
  <c r="G53"/>
  <c r="I53"/>
  <c r="I55"/>
  <c r="K55" s="1"/>
  <c r="H114"/>
  <c r="F114"/>
  <c r="L114" s="1"/>
  <c r="J79"/>
  <c r="L78" i="1"/>
  <c r="L67" s="1"/>
  <c r="D15" i="3"/>
  <c r="F17" i="4"/>
  <c r="H16" i="3"/>
  <c r="H17" i="4"/>
  <c r="J16" i="3"/>
  <c r="J17" i="4"/>
  <c r="L16" i="3"/>
  <c r="G57" i="2"/>
  <c r="E57"/>
  <c r="G56"/>
  <c r="I54"/>
  <c r="K54" s="1"/>
  <c r="I56"/>
  <c r="F75"/>
  <c r="D75"/>
  <c r="F68" i="1"/>
  <c r="J112" i="2"/>
  <c r="F80"/>
  <c r="D80"/>
  <c r="F78" i="1"/>
  <c r="D78" i="2" s="1"/>
  <c r="H79"/>
  <c r="L79" s="1"/>
  <c r="J78" i="1"/>
  <c r="H78" i="2" s="1"/>
  <c r="J81"/>
  <c r="L81" s="1"/>
  <c r="G53" i="4"/>
  <c r="G55"/>
  <c r="K55" s="1"/>
  <c r="I55"/>
  <c r="I53"/>
  <c r="I56"/>
  <c r="E86"/>
  <c r="C86"/>
  <c r="C17"/>
  <c r="E17"/>
  <c r="G17"/>
  <c r="I17"/>
  <c r="C36"/>
  <c r="E36"/>
  <c r="G36"/>
  <c r="I36"/>
  <c r="C46"/>
  <c r="E46"/>
  <c r="I46" i="3"/>
  <c r="G46" i="4" s="1"/>
  <c r="K46" i="3"/>
  <c r="C52" i="4"/>
  <c r="G52" i="3"/>
  <c r="E52" i="4" s="1"/>
  <c r="I52" i="3"/>
  <c r="K52"/>
  <c r="C61" i="4"/>
  <c r="E61"/>
  <c r="G61"/>
  <c r="I61"/>
  <c r="D68"/>
  <c r="F68"/>
  <c r="H68"/>
  <c r="L68" i="3"/>
  <c r="D78" i="4"/>
  <c r="F78"/>
  <c r="J78" i="3"/>
  <c r="L78"/>
  <c r="D82" i="4"/>
  <c r="F82"/>
  <c r="H82"/>
  <c r="J82"/>
  <c r="D85"/>
  <c r="F85"/>
  <c r="H85"/>
  <c r="J85"/>
  <c r="D97"/>
  <c r="F97"/>
  <c r="H97"/>
  <c r="J97"/>
  <c r="D102"/>
  <c r="F102"/>
  <c r="H102"/>
  <c r="J102"/>
  <c r="D106"/>
  <c r="F106"/>
  <c r="H106"/>
  <c r="J106"/>
  <c r="D111"/>
  <c r="F111"/>
  <c r="H111"/>
  <c r="J111"/>
  <c r="D120"/>
  <c r="F120"/>
  <c r="H120"/>
  <c r="J120"/>
  <c r="I16" i="3"/>
  <c r="E16"/>
  <c r="H67"/>
  <c r="F67" i="4" s="1"/>
  <c r="C68" i="2"/>
  <c r="K68" s="1"/>
  <c r="C78"/>
  <c r="F78"/>
  <c r="I78"/>
  <c r="I82"/>
  <c r="E85" i="1"/>
  <c r="C85" i="2" s="1"/>
  <c r="E85"/>
  <c r="G85"/>
  <c r="I85"/>
  <c r="C97"/>
  <c r="E97"/>
  <c r="G97"/>
  <c r="I97"/>
  <c r="C102"/>
  <c r="E102"/>
  <c r="G102"/>
  <c r="I102"/>
  <c r="F106"/>
  <c r="H106"/>
  <c r="J106"/>
  <c r="H111" i="1"/>
  <c r="F111" i="2" s="1"/>
  <c r="J111" i="1"/>
  <c r="L111"/>
  <c r="J111" i="2" s="1"/>
  <c r="E120"/>
  <c r="G120"/>
  <c r="I120"/>
  <c r="C123"/>
  <c r="E123"/>
  <c r="G123"/>
  <c r="I123"/>
  <c r="L123"/>
  <c r="L112"/>
  <c r="I106" i="4"/>
  <c r="E111"/>
  <c r="G111"/>
  <c r="I111"/>
  <c r="C120"/>
  <c r="E120"/>
  <c r="G120"/>
  <c r="I120"/>
  <c r="L123"/>
  <c r="H16" i="2"/>
  <c r="J16"/>
  <c r="H17"/>
  <c r="J17"/>
  <c r="H36"/>
  <c r="J36"/>
  <c r="H46"/>
  <c r="J46"/>
  <c r="H52"/>
  <c r="J52"/>
  <c r="H61"/>
  <c r="J61"/>
  <c r="J68"/>
  <c r="H68"/>
  <c r="D15" i="1"/>
  <c r="L85" i="2"/>
  <c r="F68"/>
  <c r="K53" i="4"/>
  <c r="K49"/>
  <c r="K56"/>
  <c r="K54"/>
  <c r="L81"/>
  <c r="L73"/>
  <c r="C15" i="1"/>
  <c r="L61" i="2" l="1"/>
  <c r="K57"/>
  <c r="J82"/>
  <c r="K106"/>
  <c r="L238" i="1"/>
  <c r="L235" s="1"/>
  <c r="C148"/>
  <c r="E150" i="2"/>
  <c r="C149"/>
  <c r="D148" i="3"/>
  <c r="D262" s="1"/>
  <c r="F148"/>
  <c r="F262" s="1"/>
  <c r="D200" i="4"/>
  <c r="C200" i="2"/>
  <c r="H214"/>
  <c r="D148" i="1"/>
  <c r="F200" i="2"/>
  <c r="D200"/>
  <c r="H233"/>
  <c r="L233" i="1"/>
  <c r="J230"/>
  <c r="H230" i="2" s="1"/>
  <c r="H246"/>
  <c r="L246" i="1"/>
  <c r="G160" i="2"/>
  <c r="K160" i="1"/>
  <c r="G222" i="4"/>
  <c r="K222" i="3"/>
  <c r="J214" i="2"/>
  <c r="L214"/>
  <c r="J236"/>
  <c r="L236"/>
  <c r="L80"/>
  <c r="L75"/>
  <c r="K56"/>
  <c r="K53"/>
  <c r="L79" i="4"/>
  <c r="L82" i="2"/>
  <c r="H15" i="1"/>
  <c r="F149" i="4"/>
  <c r="K111" i="2"/>
  <c r="F16"/>
  <c r="I16"/>
  <c r="C262" i="3"/>
  <c r="G190" i="4"/>
  <c r="K190" i="3"/>
  <c r="G191" i="2"/>
  <c r="K191" i="1"/>
  <c r="G192" i="4"/>
  <c r="K192" i="3"/>
  <c r="G190" i="2"/>
  <c r="K190" i="1"/>
  <c r="G192" i="2"/>
  <c r="K192" i="1"/>
  <c r="H247" i="2"/>
  <c r="L247" i="1"/>
  <c r="G191" i="4"/>
  <c r="K191" i="3"/>
  <c r="H206" i="2"/>
  <c r="L206" i="1"/>
  <c r="J201"/>
  <c r="H245" i="2"/>
  <c r="L245" i="1"/>
  <c r="J244"/>
  <c r="G159" i="2"/>
  <c r="K159" i="1"/>
  <c r="H206" i="4"/>
  <c r="L206" i="3"/>
  <c r="L207" i="4"/>
  <c r="J207"/>
  <c r="K219" i="3"/>
  <c r="G219" i="4"/>
  <c r="I218" i="3"/>
  <c r="H232" i="4"/>
  <c r="L232" i="3"/>
  <c r="J230"/>
  <c r="H230" i="4" s="1"/>
  <c r="I158" i="2"/>
  <c r="K158"/>
  <c r="G182"/>
  <c r="K182" i="1"/>
  <c r="I179"/>
  <c r="G179" i="2" s="1"/>
  <c r="G189"/>
  <c r="K189" i="1"/>
  <c r="I188" i="2"/>
  <c r="K188"/>
  <c r="H216"/>
  <c r="L216" i="1"/>
  <c r="G219" i="2"/>
  <c r="I218" i="1"/>
  <c r="G218" i="2" s="1"/>
  <c r="K219" i="1"/>
  <c r="H207" i="2"/>
  <c r="L207" i="1"/>
  <c r="K151" i="4"/>
  <c r="I151"/>
  <c r="G163" i="2"/>
  <c r="K163" i="1"/>
  <c r="K189" i="3"/>
  <c r="G189" i="4"/>
  <c r="L205"/>
  <c r="J205"/>
  <c r="L214"/>
  <c r="J214"/>
  <c r="L211" i="3"/>
  <c r="H224" i="4"/>
  <c r="L224" i="3"/>
  <c r="J218"/>
  <c r="H218" i="4" s="1"/>
  <c r="H243"/>
  <c r="L243" i="3"/>
  <c r="J239"/>
  <c r="I164" i="2"/>
  <c r="K164"/>
  <c r="G187"/>
  <c r="K187" i="1"/>
  <c r="I185"/>
  <c r="G185" i="2" s="1"/>
  <c r="I186"/>
  <c r="K186"/>
  <c r="K185" i="1"/>
  <c r="H213" i="2"/>
  <c r="L213" i="1"/>
  <c r="L211" s="1"/>
  <c r="J211"/>
  <c r="H211" i="2" s="1"/>
  <c r="G222"/>
  <c r="K222" i="1"/>
  <c r="J238" i="2"/>
  <c r="H248"/>
  <c r="L248" i="1"/>
  <c r="G183" i="2"/>
  <c r="K183" i="1"/>
  <c r="J212" i="2"/>
  <c r="L212"/>
  <c r="G220"/>
  <c r="K220" i="1"/>
  <c r="F215" i="2"/>
  <c r="J215" i="1"/>
  <c r="L52" i="2"/>
  <c r="L46"/>
  <c r="L36"/>
  <c r="L17"/>
  <c r="L16"/>
  <c r="K120"/>
  <c r="L106"/>
  <c r="M67" i="1"/>
  <c r="G151" i="2"/>
  <c r="I150" i="1"/>
  <c r="K151"/>
  <c r="E200" i="2"/>
  <c r="G148" i="1"/>
  <c r="G221" i="2"/>
  <c r="K221" i="1"/>
  <c r="I200"/>
  <c r="H148" i="3"/>
  <c r="F200" i="4"/>
  <c r="H203"/>
  <c r="L203" i="3"/>
  <c r="J201"/>
  <c r="F148" i="1"/>
  <c r="H148"/>
  <c r="K186" i="3"/>
  <c r="G186" i="4"/>
  <c r="I185" i="3"/>
  <c r="G185" i="4" s="1"/>
  <c r="K182"/>
  <c r="I182"/>
  <c r="K179" i="3"/>
  <c r="K164" i="4"/>
  <c r="I164"/>
  <c r="I159"/>
  <c r="K159"/>
  <c r="E262" i="3"/>
  <c r="C148" i="4"/>
  <c r="G158"/>
  <c r="K158" i="3"/>
  <c r="I150"/>
  <c r="E149" i="4"/>
  <c r="G148" i="3"/>
  <c r="E148" i="1"/>
  <c r="E149" i="2"/>
  <c r="J67" i="1"/>
  <c r="J15" s="1"/>
  <c r="H15" i="2" s="1"/>
  <c r="I67" i="4"/>
  <c r="G67"/>
  <c r="K86" i="2"/>
  <c r="G52" i="4"/>
  <c r="K85"/>
  <c r="L36"/>
  <c r="K111"/>
  <c r="K16" i="3"/>
  <c r="L15" i="1"/>
  <c r="I15" i="3"/>
  <c r="L120" i="4"/>
  <c r="L111"/>
  <c r="L106"/>
  <c r="L102"/>
  <c r="L97"/>
  <c r="L85"/>
  <c r="L82"/>
  <c r="H78"/>
  <c r="J67" i="3"/>
  <c r="H67" i="4" s="1"/>
  <c r="K61"/>
  <c r="K36"/>
  <c r="K17"/>
  <c r="J78" i="2"/>
  <c r="L78" s="1"/>
  <c r="I15" i="1"/>
  <c r="G67" i="2"/>
  <c r="K15" i="1"/>
  <c r="I67" i="2"/>
  <c r="K61"/>
  <c r="K46"/>
  <c r="K36"/>
  <c r="K17"/>
  <c r="K82" i="4"/>
  <c r="K78"/>
  <c r="K68"/>
  <c r="L61"/>
  <c r="L52"/>
  <c r="L46"/>
  <c r="D16"/>
  <c r="F15" i="3"/>
  <c r="D15" i="4" s="1"/>
  <c r="G16" i="3"/>
  <c r="K120" i="4"/>
  <c r="K123" i="2"/>
  <c r="H111"/>
  <c r="L111" s="1"/>
  <c r="K102"/>
  <c r="K97"/>
  <c r="K85"/>
  <c r="K78"/>
  <c r="E67" i="1"/>
  <c r="C16" i="4"/>
  <c r="E15" i="3"/>
  <c r="C15" i="4" s="1"/>
  <c r="J78"/>
  <c r="J68"/>
  <c r="L68" s="1"/>
  <c r="L67" i="3"/>
  <c r="M67" s="1"/>
  <c r="I52" i="4"/>
  <c r="K52" s="1"/>
  <c r="I46"/>
  <c r="K46" s="1"/>
  <c r="K86"/>
  <c r="F67" i="1"/>
  <c r="D68" i="2"/>
  <c r="L68" s="1"/>
  <c r="J16" i="4"/>
  <c r="H16"/>
  <c r="F16"/>
  <c r="H15" i="3"/>
  <c r="F15" i="4" s="1"/>
  <c r="K82" i="2"/>
  <c r="E52"/>
  <c r="G16" i="1"/>
  <c r="E16" i="2" s="1"/>
  <c r="K106" i="4"/>
  <c r="K102"/>
  <c r="K97"/>
  <c r="C67"/>
  <c r="L17"/>
  <c r="G52" i="2"/>
  <c r="L15" i="3" l="1"/>
  <c r="H67" i="2"/>
  <c r="L238"/>
  <c r="C143" i="1"/>
  <c r="H244" i="2"/>
  <c r="H239" i="4"/>
  <c r="D148"/>
  <c r="C142" i="1"/>
  <c r="B144" i="3"/>
  <c r="G200" i="2"/>
  <c r="D148"/>
  <c r="I16" i="4"/>
  <c r="M16" i="3"/>
  <c r="H215" i="2"/>
  <c r="L215" i="1"/>
  <c r="I220" i="2"/>
  <c r="K220"/>
  <c r="J211"/>
  <c r="L211"/>
  <c r="J213"/>
  <c r="L213"/>
  <c r="I185"/>
  <c r="K185"/>
  <c r="I187"/>
  <c r="K187"/>
  <c r="L224" i="4"/>
  <c r="J224"/>
  <c r="L218" i="3"/>
  <c r="L211" i="4"/>
  <c r="J211"/>
  <c r="K189"/>
  <c r="I189"/>
  <c r="J216" i="2"/>
  <c r="L216"/>
  <c r="I189"/>
  <c r="K189"/>
  <c r="L232" i="4"/>
  <c r="J232"/>
  <c r="L230" i="3"/>
  <c r="G218" i="4"/>
  <c r="I200" i="3"/>
  <c r="G200" i="4" s="1"/>
  <c r="I219"/>
  <c r="K219"/>
  <c r="K218" i="3"/>
  <c r="J245" i="2"/>
  <c r="L245"/>
  <c r="L244" i="1"/>
  <c r="J200"/>
  <c r="H201" i="2"/>
  <c r="I222" i="4"/>
  <c r="K222"/>
  <c r="I160" i="2"/>
  <c r="K160"/>
  <c r="J246"/>
  <c r="L246"/>
  <c r="I183"/>
  <c r="K183"/>
  <c r="J248"/>
  <c r="L248"/>
  <c r="I222"/>
  <c r="K222"/>
  <c r="L243" i="4"/>
  <c r="J243"/>
  <c r="L239" i="3"/>
  <c r="I163" i="2"/>
  <c r="K163"/>
  <c r="J207"/>
  <c r="L207"/>
  <c r="I219"/>
  <c r="K219"/>
  <c r="K218" i="1"/>
  <c r="I182" i="2"/>
  <c r="K182"/>
  <c r="K179" i="1"/>
  <c r="L206" i="4"/>
  <c r="J206"/>
  <c r="I159" i="2"/>
  <c r="K159"/>
  <c r="J206"/>
  <c r="L206"/>
  <c r="L201" i="1"/>
  <c r="K191" i="4"/>
  <c r="I191"/>
  <c r="J247" i="2"/>
  <c r="L247"/>
  <c r="I192"/>
  <c r="K192"/>
  <c r="I190"/>
  <c r="K190"/>
  <c r="K192" i="4"/>
  <c r="I192"/>
  <c r="I191" i="2"/>
  <c r="K191"/>
  <c r="K190" i="4"/>
  <c r="I190"/>
  <c r="J235" i="2"/>
  <c r="L235"/>
  <c r="J233"/>
  <c r="L233"/>
  <c r="L230" i="1"/>
  <c r="K52" i="2"/>
  <c r="N15" i="1"/>
  <c r="K15" i="3"/>
  <c r="N15" s="1"/>
  <c r="M16" i="1"/>
  <c r="I151" i="2"/>
  <c r="K151"/>
  <c r="K150" i="1"/>
  <c r="G150" i="2"/>
  <c r="I149" i="1"/>
  <c r="I221" i="2"/>
  <c r="K221"/>
  <c r="K200" i="1"/>
  <c r="F148" i="4"/>
  <c r="H262" i="3"/>
  <c r="J203" i="4"/>
  <c r="L203"/>
  <c r="L201" i="3"/>
  <c r="H201" i="4"/>
  <c r="J200" i="3"/>
  <c r="F148" i="2"/>
  <c r="G143" i="1"/>
  <c r="K186" i="4"/>
  <c r="I186"/>
  <c r="K185" i="3"/>
  <c r="I179" i="4"/>
  <c r="K179"/>
  <c r="G150"/>
  <c r="I149" i="3"/>
  <c r="E148" i="4"/>
  <c r="G262" i="3"/>
  <c r="I158" i="4"/>
  <c r="K158"/>
  <c r="K150" i="3"/>
  <c r="E143" i="1"/>
  <c r="C148" i="2"/>
  <c r="E148"/>
  <c r="I15"/>
  <c r="J67"/>
  <c r="J15" i="3"/>
  <c r="J15" i="4" s="1"/>
  <c r="L78"/>
  <c r="J67"/>
  <c r="L67" s="1"/>
  <c r="J15" i="2"/>
  <c r="K67" i="4"/>
  <c r="G16" i="2"/>
  <c r="K16" s="1"/>
  <c r="L16" i="4"/>
  <c r="G15" i="1"/>
  <c r="F15"/>
  <c r="D67" i="2"/>
  <c r="F67"/>
  <c r="E15" i="1"/>
  <c r="C15" i="2" s="1"/>
  <c r="C67"/>
  <c r="E16" i="4"/>
  <c r="G15" i="3"/>
  <c r="E15" i="4" s="1"/>
  <c r="E67" i="2"/>
  <c r="G16" i="4"/>
  <c r="I15"/>
  <c r="C144" i="1" l="1"/>
  <c r="G149" i="2"/>
  <c r="N16" i="1"/>
  <c r="N16" i="3"/>
  <c r="N17" s="1"/>
  <c r="J230" i="2"/>
  <c r="L230"/>
  <c r="I179"/>
  <c r="K179"/>
  <c r="L239" i="4"/>
  <c r="J239"/>
  <c r="J148" i="1"/>
  <c r="H148" i="2" s="1"/>
  <c r="H200"/>
  <c r="I218" i="4"/>
  <c r="K218"/>
  <c r="K200" i="3"/>
  <c r="L218" i="4"/>
  <c r="J218"/>
  <c r="N17" i="1"/>
  <c r="L200"/>
  <c r="L201" i="2"/>
  <c r="J201"/>
  <c r="I218"/>
  <c r="K218"/>
  <c r="J244"/>
  <c r="L244"/>
  <c r="L230" i="4"/>
  <c r="J230"/>
  <c r="J215" i="2"/>
  <c r="L215"/>
  <c r="I148" i="1"/>
  <c r="G148" i="2" s="1"/>
  <c r="K149" i="1"/>
  <c r="I150" i="2"/>
  <c r="K150"/>
  <c r="K200"/>
  <c r="I200"/>
  <c r="J201" i="4"/>
  <c r="L201"/>
  <c r="L200" i="3"/>
  <c r="J148"/>
  <c r="H200" i="4"/>
  <c r="K185"/>
  <c r="I185"/>
  <c r="G149"/>
  <c r="I148" i="3"/>
  <c r="I150" i="4"/>
  <c r="K150"/>
  <c r="K149" i="3"/>
  <c r="H15" i="4"/>
  <c r="L15" s="1"/>
  <c r="K16"/>
  <c r="D15" i="2"/>
  <c r="F15"/>
  <c r="E15"/>
  <c r="K67"/>
  <c r="L67"/>
  <c r="G15" i="4"/>
  <c r="K15" s="1"/>
  <c r="G15" i="2"/>
  <c r="L15" l="1"/>
  <c r="K148" i="1"/>
  <c r="I148" i="2" s="1"/>
  <c r="I143" i="1"/>
  <c r="J200" i="2"/>
  <c r="L148" i="1"/>
  <c r="L200" i="2"/>
  <c r="K200" i="4"/>
  <c r="I200"/>
  <c r="K149" i="2"/>
  <c r="I149"/>
  <c r="L148" i="3"/>
  <c r="L200" i="4"/>
  <c r="J200"/>
  <c r="J262" i="3"/>
  <c r="H148" i="4"/>
  <c r="K149"/>
  <c r="I149"/>
  <c r="K148" i="3"/>
  <c r="I262"/>
  <c r="G148" i="4"/>
  <c r="K15" i="2"/>
  <c r="K143" i="1" l="1"/>
  <c r="K148" i="2"/>
  <c r="L148"/>
  <c r="J148"/>
  <c r="J148" i="4"/>
  <c r="L262" i="3"/>
  <c r="L148" i="4"/>
  <c r="I148"/>
  <c r="K148"/>
  <c r="K262" i="3"/>
</calcChain>
</file>

<file path=xl/comments1.xml><?xml version="1.0" encoding="utf-8"?>
<comments xmlns="http://schemas.openxmlformats.org/spreadsheetml/2006/main">
  <authors>
    <author>DAF</author>
  </authors>
  <commentList>
    <comment ref="B8" authorId="0">
      <text>
        <r>
          <rPr>
            <b/>
            <sz val="9"/>
            <color indexed="81"/>
            <rFont val="Tahoma"/>
            <family val="2"/>
          </rPr>
          <t>DAF:</t>
        </r>
        <r>
          <rPr>
            <sz val="9"/>
            <color indexed="81"/>
            <rFont val="Tahoma"/>
            <family val="2"/>
          </rPr>
          <t xml:space="preserve">
QUE TENGA TODO DILIGENCIADO Y DIFERENCIADO EN FIJOS Y VARIABLES</t>
        </r>
      </text>
    </comment>
    <comment ref="B15" authorId="0">
      <text>
        <r>
          <rPr>
            <b/>
            <sz val="9"/>
            <color indexed="81"/>
            <rFont val="Tahoma"/>
            <family val="2"/>
          </rPr>
          <t>DAF:</t>
        </r>
        <r>
          <rPr>
            <sz val="9"/>
            <color indexed="81"/>
            <rFont val="Tahoma"/>
            <family val="2"/>
          </rPr>
          <t xml:space="preserve">
DATOS VERIFICABLES CON CGN Y SIHO</t>
        </r>
      </text>
    </comment>
    <comment ref="B148" authorId="0">
      <text>
        <r>
          <rPr>
            <b/>
            <sz val="9"/>
            <color indexed="81"/>
            <rFont val="Tahoma"/>
            <family val="2"/>
          </rPr>
          <t>DAF:</t>
        </r>
        <r>
          <rPr>
            <sz val="9"/>
            <color indexed="81"/>
            <rFont val="Tahoma"/>
            <family val="2"/>
          </rPr>
          <t xml:space="preserve">
DATOS VERIFICABLES CON CGN Y SIHO</t>
        </r>
      </text>
    </comment>
  </commentList>
</comments>
</file>

<file path=xl/comments2.xml><?xml version="1.0" encoding="utf-8"?>
<comments xmlns="http://schemas.openxmlformats.org/spreadsheetml/2006/main">
  <authors>
    <author>DAF</author>
  </authors>
  <commentList>
    <comment ref="B8" authorId="0">
      <text>
        <r>
          <rPr>
            <b/>
            <sz val="9"/>
            <color indexed="81"/>
            <rFont val="Tahoma"/>
            <family val="2"/>
          </rPr>
          <t>DAF:</t>
        </r>
        <r>
          <rPr>
            <sz val="9"/>
            <color indexed="81"/>
            <rFont val="Tahoma"/>
            <family val="2"/>
          </rPr>
          <t xml:space="preserve">
QUE TENGA TODO DILIGENCIADO Y DIFERENCIADO EN FIJOS Y VARIABLES</t>
        </r>
      </text>
    </comment>
    <comment ref="B15" authorId="0">
      <text>
        <r>
          <rPr>
            <b/>
            <sz val="9"/>
            <color indexed="81"/>
            <rFont val="Tahoma"/>
            <family val="2"/>
          </rPr>
          <t>DAF:</t>
        </r>
        <r>
          <rPr>
            <sz val="9"/>
            <color indexed="81"/>
            <rFont val="Tahoma"/>
            <family val="2"/>
          </rPr>
          <t xml:space="preserve">
DATOS VERIFICABLES CON CGN Y SIHO</t>
        </r>
      </text>
    </comment>
    <comment ref="B148" authorId="0">
      <text>
        <r>
          <rPr>
            <b/>
            <sz val="9"/>
            <color indexed="81"/>
            <rFont val="Tahoma"/>
            <family val="2"/>
          </rPr>
          <t>DAF:</t>
        </r>
        <r>
          <rPr>
            <sz val="9"/>
            <color indexed="81"/>
            <rFont val="Tahoma"/>
            <family val="2"/>
          </rPr>
          <t xml:space="preserve">
DATOS VERIFICABLES CON CGN Y SIHO</t>
        </r>
      </text>
    </comment>
  </commentList>
</comments>
</file>

<file path=xl/comments3.xml><?xml version="1.0" encoding="utf-8"?>
<comments xmlns="http://schemas.openxmlformats.org/spreadsheetml/2006/main">
  <authors>
    <author>DAF</author>
  </authors>
  <commentList>
    <comment ref="B8" authorId="0">
      <text>
        <r>
          <rPr>
            <b/>
            <sz val="9"/>
            <color indexed="81"/>
            <rFont val="Tahoma"/>
            <family val="2"/>
          </rPr>
          <t>DAF:</t>
        </r>
        <r>
          <rPr>
            <sz val="9"/>
            <color indexed="81"/>
            <rFont val="Tahoma"/>
            <family val="2"/>
          </rPr>
          <t xml:space="preserve">
QUE TENGA TODO DILIGENCIADO Y DIFERENCIADO EN FIJOS Y VARIABLES</t>
        </r>
      </text>
    </comment>
    <comment ref="B15" authorId="0">
      <text>
        <r>
          <rPr>
            <b/>
            <sz val="9"/>
            <color indexed="81"/>
            <rFont val="Tahoma"/>
            <family val="2"/>
          </rPr>
          <t>DAF:</t>
        </r>
        <r>
          <rPr>
            <sz val="9"/>
            <color indexed="81"/>
            <rFont val="Tahoma"/>
            <family val="2"/>
          </rPr>
          <t xml:space="preserve">
DATOS VERIFICABLES CON CGN Y SIHO</t>
        </r>
      </text>
    </comment>
  </commentList>
</comments>
</file>

<file path=xl/comments4.xml><?xml version="1.0" encoding="utf-8"?>
<comments xmlns="http://schemas.openxmlformats.org/spreadsheetml/2006/main">
  <authors>
    <author>DAF</author>
  </authors>
  <commentList>
    <comment ref="B8" authorId="0">
      <text>
        <r>
          <rPr>
            <b/>
            <sz val="9"/>
            <color indexed="81"/>
            <rFont val="Tahoma"/>
            <family val="2"/>
          </rPr>
          <t>DAF:</t>
        </r>
        <r>
          <rPr>
            <sz val="9"/>
            <color indexed="81"/>
            <rFont val="Tahoma"/>
            <family val="2"/>
          </rPr>
          <t xml:space="preserve">
QUE TENGA TODO DILIGENCIADO Y DIFERENCIADO EN FIJOS Y VARIABLES</t>
        </r>
      </text>
    </comment>
    <comment ref="B15" authorId="0">
      <text>
        <r>
          <rPr>
            <b/>
            <sz val="9"/>
            <color indexed="81"/>
            <rFont val="Tahoma"/>
            <family val="2"/>
          </rPr>
          <t>DAF:</t>
        </r>
        <r>
          <rPr>
            <sz val="9"/>
            <color indexed="81"/>
            <rFont val="Tahoma"/>
            <family val="2"/>
          </rPr>
          <t xml:space="preserve">
DATOS VERIFICABLES CON CGN Y SIHO</t>
        </r>
      </text>
    </comment>
  </commentList>
</comments>
</file>

<file path=xl/sharedStrings.xml><?xml version="1.0" encoding="utf-8"?>
<sst xmlns="http://schemas.openxmlformats.org/spreadsheetml/2006/main" count="1728" uniqueCount="311">
  <si>
    <t>CLASIFICACIÓN Y PROYECCIÓN DE LOS GASTOS</t>
  </si>
  <si>
    <t>TIPOS</t>
  </si>
  <si>
    <t>CUADRO 36. GASTOS Y COSTOS</t>
  </si>
  <si>
    <t>FOP - FIJO OPERATIVO, porción del costo de una intervención o servicio que no depende del volumen de producción.</t>
  </si>
  <si>
    <t xml:space="preserve">VOP - VARIABLE OPERATIVO, porción del costo de una intervención o servicio que está relacionada con el volumen de producción. </t>
  </si>
  <si>
    <t>INFORMACIÓN HISTÓRICA - DATOS CONSTANTES EN $2012</t>
  </si>
  <si>
    <t>2009/2008 (VAR %)</t>
  </si>
  <si>
    <t>2010/2009 (VAR %)</t>
  </si>
  <si>
    <t>2011/2010 (VAR %)</t>
  </si>
  <si>
    <t>2012/2011 (VAR %)</t>
  </si>
  <si>
    <t>VAR % PROMEDIO</t>
  </si>
  <si>
    <t>Administrativo</t>
  </si>
  <si>
    <t>Operacional</t>
  </si>
  <si>
    <t xml:space="preserve">SERVICIOS PERSONALES  </t>
  </si>
  <si>
    <t xml:space="preserve">SERVICIOS PERSONALES ASOCIADOS A LA NÓMINA </t>
  </si>
  <si>
    <t>Sueldos Personal de Nómina</t>
  </si>
  <si>
    <t>Gastos de Representación</t>
  </si>
  <si>
    <t>Horas. Extras, Dominicales, Festivos, Recargo Nocturno</t>
  </si>
  <si>
    <t>Auxilio de Transporte</t>
  </si>
  <si>
    <t>Subsidio de Alimentación</t>
  </si>
  <si>
    <t>Bonificación por Servicios Prestados</t>
  </si>
  <si>
    <t>Prima Semestral</t>
  </si>
  <si>
    <t>Prima de Servicios</t>
  </si>
  <si>
    <t>Prima de Navidad</t>
  </si>
  <si>
    <t>Prima de Vacaciones</t>
  </si>
  <si>
    <t>Prima Técnica</t>
  </si>
  <si>
    <t>Prima de Antigüedad</t>
  </si>
  <si>
    <t>Otro concepto - Especificar</t>
  </si>
  <si>
    <t>Convenciones Colectivas o Convenios</t>
  </si>
  <si>
    <t>Personal Administrativo</t>
  </si>
  <si>
    <t>Jornal</t>
  </si>
  <si>
    <t>Quinquenio</t>
  </si>
  <si>
    <t>Bonificación Especial de Recreación</t>
  </si>
  <si>
    <t>Reconocimiento por Coordinación</t>
  </si>
  <si>
    <t>Reconocimiento por Permanencia en el Servicio Público</t>
  </si>
  <si>
    <t>SERVICIOS PERSONALES INDIRECTOS</t>
  </si>
  <si>
    <t>Personal Supernumerario</t>
  </si>
  <si>
    <t>Jornales</t>
  </si>
  <si>
    <t>Honorarios</t>
  </si>
  <si>
    <t>Remuneración Servicios Técnicos</t>
  </si>
  <si>
    <t>Otros - Especificar</t>
  </si>
  <si>
    <t>APORTES PATRONALES</t>
  </si>
  <si>
    <t>Cesantías</t>
  </si>
  <si>
    <t xml:space="preserve">Pensiones </t>
  </si>
  <si>
    <t>Salud  EPS</t>
  </si>
  <si>
    <t>Riesgos Laborales</t>
  </si>
  <si>
    <t>Caja de Compensación Familiar</t>
  </si>
  <si>
    <t>ICBF</t>
  </si>
  <si>
    <t>SENA</t>
  </si>
  <si>
    <t>OTROS GASTOS ASOCIADOS A PERSONAL</t>
  </si>
  <si>
    <t>Cesantías Retroactivas</t>
  </si>
  <si>
    <t>Cuotas Partes Pensionales</t>
  </si>
  <si>
    <t>Aportes Convenios de Concurrencia Pasivo Prestacional</t>
  </si>
  <si>
    <t>Otras Pensiones y Jubilaciones</t>
  </si>
  <si>
    <t>GASTOS GENERALES</t>
  </si>
  <si>
    <t>ADQUISICIÓN DE BIENES Y SERVICIOS</t>
  </si>
  <si>
    <t>Arrendamientos</t>
  </si>
  <si>
    <t>Dotación</t>
  </si>
  <si>
    <t>Gastos de Computador</t>
  </si>
  <si>
    <t>Viáticos y Gastos de Viaje</t>
  </si>
  <si>
    <t>Gastos de Transporte y Comunicación</t>
  </si>
  <si>
    <t>Impresos y Publicaciones</t>
  </si>
  <si>
    <t>Mantenimiento y Reparaciones</t>
  </si>
  <si>
    <t>Mantenimiento ESE</t>
  </si>
  <si>
    <t>Combustibles, Lubricantes y Llantas</t>
  </si>
  <si>
    <t>Materiales y Suministros</t>
  </si>
  <si>
    <t>Seguros</t>
  </si>
  <si>
    <t>Seguros ESE</t>
  </si>
  <si>
    <t>Otros</t>
  </si>
  <si>
    <t>Servicios Públicos</t>
  </si>
  <si>
    <t>Energía</t>
  </si>
  <si>
    <t>Acueducto, Alcantarillado</t>
  </si>
  <si>
    <t>Aseo</t>
  </si>
  <si>
    <t>Teléfono</t>
  </si>
  <si>
    <t>Gas</t>
  </si>
  <si>
    <t>Bienestar e Incentivos</t>
  </si>
  <si>
    <t>Promoción Institucional</t>
  </si>
  <si>
    <t>Salud Ocupacional</t>
  </si>
  <si>
    <t>Información</t>
  </si>
  <si>
    <t>Publicidad</t>
  </si>
  <si>
    <t>OTROS GASTOS GENERALES</t>
  </si>
  <si>
    <t>Sentencias Judiciales</t>
  </si>
  <si>
    <t>Impuestos, Tasas, Contribuciones, Derechos y Multas</t>
  </si>
  <si>
    <t xml:space="preserve">Intereses  y Comisiones </t>
  </si>
  <si>
    <t>Programas y Convenios Instituciones</t>
  </si>
  <si>
    <t>Otros Programas y Convenios Institucionales</t>
  </si>
  <si>
    <t>Otros Gastos Generales</t>
  </si>
  <si>
    <t>TRANSFERENCIAS CORRIENTES</t>
  </si>
  <si>
    <t>Concepto - Especificar</t>
  </si>
  <si>
    <t xml:space="preserve">COMPRA DE BIENES Y SERVICIOS </t>
  </si>
  <si>
    <t>Concepto 1</t>
  </si>
  <si>
    <t>Concepto 2</t>
  </si>
  <si>
    <t>Concepto 3</t>
  </si>
  <si>
    <t>…</t>
  </si>
  <si>
    <t>Concepto n</t>
  </si>
  <si>
    <t>SERVICIO DE LA DEUDA</t>
  </si>
  <si>
    <t>Amortizaciones</t>
  </si>
  <si>
    <t>Intereses</t>
  </si>
  <si>
    <t>INVERSIÓN</t>
  </si>
  <si>
    <t>Reforzamiento Estructural</t>
  </si>
  <si>
    <t>PARTICIPACIÓN PORCENTUAL DE GASTOS ADMINISTRATIVOS EN EL TOTAL DE GASTOS Y COSTOS DE LA ESE</t>
  </si>
  <si>
    <t xml:space="preserve">TOTAL COSTOS OPERACIONALES (TCOP) POR UNIDAD DE VALOR RELATIVO (UVR) - TCOP/TUVR </t>
  </si>
  <si>
    <t>2014/2013 (VAR %)</t>
  </si>
  <si>
    <t>2015/2014 (VAR %)</t>
  </si>
  <si>
    <t>2016/2015 (VAR %)</t>
  </si>
  <si>
    <t>2017/2016 (VAR %)</t>
  </si>
  <si>
    <t>2018/2017 (VAR %)</t>
  </si>
  <si>
    <t>PS-2.1.01.01.01</t>
  </si>
  <si>
    <t>PS-2.1.01.01.03</t>
  </si>
  <si>
    <t>PS-2.1.01.01.13</t>
  </si>
  <si>
    <t>PS-2.1.01.01.31</t>
  </si>
  <si>
    <t>PS-2.1.01.01.23</t>
  </si>
  <si>
    <t>PS-2.1.01.01.05</t>
  </si>
  <si>
    <t>PS-2.1.01.01.19</t>
  </si>
  <si>
    <t>PS-2.1.01.01.17</t>
  </si>
  <si>
    <t>PS-2.1.01.01.21</t>
  </si>
  <si>
    <t>PS-2.1.01.01.25</t>
  </si>
  <si>
    <t>PS-2.1.01.01.98</t>
  </si>
  <si>
    <t>PS-2.1.01.01.07</t>
  </si>
  <si>
    <t>PS-2.1.01.02</t>
  </si>
  <si>
    <t>PS-2.1.01.02.07</t>
  </si>
  <si>
    <t>PS-2.1.01.02.05</t>
  </si>
  <si>
    <t>PS-2.1.01.02.03</t>
  </si>
  <si>
    <t>PS-2.1.01.02.09</t>
  </si>
  <si>
    <t>PS-2.1.01.02.98</t>
  </si>
  <si>
    <t>PS-2.1.01.01</t>
  </si>
  <si>
    <t>PS-2.1.01</t>
  </si>
  <si>
    <t>PS-2.1</t>
  </si>
  <si>
    <t>PS-2.1.01.03</t>
  </si>
  <si>
    <t>PS-2.1.01.03.01.01.01</t>
  </si>
  <si>
    <t>PS-2.1.01.03.01.01.03</t>
  </si>
  <si>
    <t>PS-2.1.01.03.01.03.09</t>
  </si>
  <si>
    <t>PS-2.1.01.03.03.03</t>
  </si>
  <si>
    <t>PS-2.1.01.03.01.03.03</t>
  </si>
  <si>
    <t>PS-2.1.01.03.01.03.01</t>
  </si>
  <si>
    <t>PS-2.1.01.03.03.01.01</t>
  </si>
  <si>
    <t>PS-2.1.01.03.03.01.03</t>
  </si>
  <si>
    <t>PS-2.1.01.03.03.01</t>
  </si>
  <si>
    <t>PS-2.1.01.93</t>
  </si>
  <si>
    <t>PS-2.1.02</t>
  </si>
  <si>
    <t>PS-2.1.02.01</t>
  </si>
  <si>
    <t>PS-2.1.02.01.03</t>
  </si>
  <si>
    <t>PS-2.1.02.02.25</t>
  </si>
  <si>
    <t>PS-2.1.02.02.03</t>
  </si>
  <si>
    <t>PS-2.1.02.02.05</t>
  </si>
  <si>
    <t>PS-2.1.02.02.13</t>
  </si>
  <si>
    <t>PS-2.1.02.02.15</t>
  </si>
  <si>
    <t>PS-2.1.02.01.01</t>
  </si>
  <si>
    <t>PS-2.1.02.02.09</t>
  </si>
  <si>
    <t>PS-2.1.02.02.07</t>
  </si>
  <si>
    <t>PS-2.1.02.02.19</t>
  </si>
  <si>
    <t>PS-2.1.02.02.27</t>
  </si>
  <si>
    <t>PS-2.1.02.02.98</t>
  </si>
  <si>
    <t>PS-2.1.02.02.29</t>
  </si>
  <si>
    <t>PS-2.1.02.03</t>
  </si>
  <si>
    <t>PS-2.1.02.02.23</t>
  </si>
  <si>
    <t>PS-2.2.01.01</t>
  </si>
  <si>
    <t>PS-2.2.01.01.01.01</t>
  </si>
  <si>
    <t>Compra de medicamentos</t>
  </si>
  <si>
    <t>PS-2.2.01.01.07.01</t>
  </si>
  <si>
    <t>Material medico-quirúrgico</t>
  </si>
  <si>
    <t>PS-2.2.01.01.01.98</t>
  </si>
  <si>
    <t>Otras Compras e Importaciones no especificadas</t>
  </si>
  <si>
    <t>PS-2.2.01.01.07</t>
  </si>
  <si>
    <t>Materiales, mantenimiento y otros</t>
  </si>
  <si>
    <t>PS-2.2.01.01.98</t>
  </si>
  <si>
    <t>Otras Compras de Bienes para la Venta</t>
  </si>
  <si>
    <t>PS-2.2.01.03</t>
  </si>
  <si>
    <t>Compra de Servicios para la Venta</t>
  </si>
  <si>
    <t>PS-2.2.01.03.03</t>
  </si>
  <si>
    <t>Servicio de Apoyo diagnóstico</t>
  </si>
  <si>
    <t>PS-2.2.01.03.98</t>
  </si>
  <si>
    <t>Otras Compras de Servicios para la Venta</t>
  </si>
  <si>
    <t>2.3</t>
  </si>
  <si>
    <t>2.3.02</t>
  </si>
  <si>
    <t>DOTACIÓN</t>
  </si>
  <si>
    <t>2.3.01.01.01</t>
  </si>
  <si>
    <t>2.1</t>
  </si>
  <si>
    <t>A-2.1.01</t>
  </si>
  <si>
    <t>A-2.1.01.01</t>
  </si>
  <si>
    <t>A-2.1.01.01.01</t>
  </si>
  <si>
    <t>A-2.1.01.01.03</t>
  </si>
  <si>
    <t>A-2.1.01.01.13</t>
  </si>
  <si>
    <t>A-2.1.01.01.31</t>
  </si>
  <si>
    <t>A-2.1.01.01.23</t>
  </si>
  <si>
    <t>A-2.1.01.01.05</t>
  </si>
  <si>
    <t>A-2.1.01.01.19</t>
  </si>
  <si>
    <t>A-2.1.01.01.17</t>
  </si>
  <si>
    <t>A-2.1.01.01.21</t>
  </si>
  <si>
    <t>A-2.1.01.01.25</t>
  </si>
  <si>
    <t>A-2.1.01.01.98</t>
  </si>
  <si>
    <t>A-2.1.01.02.05</t>
  </si>
  <si>
    <t>A-2.1.01.01.07</t>
  </si>
  <si>
    <t>A-2.1.01.02</t>
  </si>
  <si>
    <t>A-2.1.01.02.07</t>
  </si>
  <si>
    <t>A-2.1.01.02.03</t>
  </si>
  <si>
    <t>A-2.1.01.02.09</t>
  </si>
  <si>
    <t>A-2.1.01.03</t>
  </si>
  <si>
    <t>A-2.1.01.03.01.01.01</t>
  </si>
  <si>
    <t>A-2.1.01.03.01.01.03</t>
  </si>
  <si>
    <t>A-2.1.01.03.01.01.05.01</t>
  </si>
  <si>
    <t>A-2.1.01.03.01.03.09</t>
  </si>
  <si>
    <t>A-2.1.01.03.03.03</t>
  </si>
  <si>
    <t>A-2.1.01.03.01.03.03</t>
  </si>
  <si>
    <t>A-2.1.01.03.01.03.01</t>
  </si>
  <si>
    <t>A-2.1.02</t>
  </si>
  <si>
    <t>A-2.1.02.01</t>
  </si>
  <si>
    <t>A-2.1.02.01.05</t>
  </si>
  <si>
    <t>A-2.1.02.02.25</t>
  </si>
  <si>
    <t>A-2.1.02.02.03</t>
  </si>
  <si>
    <t>A-2.1.02.02.05</t>
  </si>
  <si>
    <t>A-2.1.02.02.13</t>
  </si>
  <si>
    <t>A-2.1.02.02.15</t>
  </si>
  <si>
    <t>A-2.1.02.01.01</t>
  </si>
  <si>
    <t>A-2.1.02.02.09</t>
  </si>
  <si>
    <t>A-2.1.02.02.07</t>
  </si>
  <si>
    <t>A-2.1.02.01.07</t>
  </si>
  <si>
    <t>A-2.1.02.02.11</t>
  </si>
  <si>
    <t>A-2.1.02.02.98</t>
  </si>
  <si>
    <t>A-2.1.02.03</t>
  </si>
  <si>
    <t>A-2.1.02.02.23</t>
  </si>
  <si>
    <t>FIJO</t>
  </si>
  <si>
    <t>VARIABLE</t>
  </si>
  <si>
    <t>COSTOS OPERATIVOS</t>
  </si>
  <si>
    <t>CODIGO</t>
  </si>
  <si>
    <t>GASTOS ADMINISTRATIVOS</t>
  </si>
  <si>
    <t>PS-2.1.01.01.02</t>
  </si>
  <si>
    <t>PS-2.1.02.01.02</t>
  </si>
  <si>
    <t>PS-2.1.02.02.16</t>
  </si>
  <si>
    <t>PS-2.1.02.02.09,01</t>
  </si>
  <si>
    <t>PS-2.1.02.02.07,01</t>
  </si>
  <si>
    <t>PS-2.1.02.02.07,02</t>
  </si>
  <si>
    <t>PS-2.1.02.02.20</t>
  </si>
  <si>
    <t>PS-2.1.02.02.21</t>
  </si>
  <si>
    <t>PS-2.1.02.02.28</t>
  </si>
  <si>
    <t>PS-2.1.02.02.30</t>
  </si>
  <si>
    <t>PS-2.1.02.02.31</t>
  </si>
  <si>
    <t>PS-2.1.4.01.01</t>
  </si>
  <si>
    <t>PS-2.1.4.01.02</t>
  </si>
  <si>
    <t>PS-2.1.4.05</t>
  </si>
  <si>
    <t>PS-2.1.4.08</t>
  </si>
  <si>
    <t>Mesadas pensionales</t>
  </si>
  <si>
    <t>Cesantias (intereses sobre cesantias)</t>
  </si>
  <si>
    <t>Sentencias y conciliaciones</t>
  </si>
  <si>
    <t>Otras transferencias</t>
  </si>
  <si>
    <t>PS-2.1.4.</t>
  </si>
  <si>
    <t>A-2.1.4.01.01</t>
  </si>
  <si>
    <t>A-2.1.4.01.02</t>
  </si>
  <si>
    <t>A-2.1.4.05</t>
  </si>
  <si>
    <t>A-2.1.4.08</t>
  </si>
  <si>
    <t>A-2.1.4</t>
  </si>
  <si>
    <t>PS-2.1.01.01.02.01</t>
  </si>
  <si>
    <t>PS-2.1.01.01.02.02</t>
  </si>
  <si>
    <t>PS-2.1.01.01.02.03</t>
  </si>
  <si>
    <t>PS-2.1.01.01.02.04</t>
  </si>
  <si>
    <t>PS-2.1.01.01.02.05</t>
  </si>
  <si>
    <t>PS-2.1.01.03.01.01.05</t>
  </si>
  <si>
    <t>PS-2.1.02.02.99</t>
  </si>
  <si>
    <t>PS-2.1.02.02.99.01</t>
  </si>
  <si>
    <t>PS-2.1.02.02.99.02</t>
  </si>
  <si>
    <t>2.4</t>
  </si>
  <si>
    <t>2.4.02.02</t>
  </si>
  <si>
    <t>2.4.02.01</t>
  </si>
  <si>
    <t>A-2.1.02.01.01.01</t>
  </si>
  <si>
    <t>A-2.1.02.01.01.02</t>
  </si>
  <si>
    <t>A-2.1.02.01.01.03</t>
  </si>
  <si>
    <t>A-2.1.01.01.06</t>
  </si>
  <si>
    <t>A-2.1.01.01.26</t>
  </si>
  <si>
    <t>A-2.1.01.02.04</t>
  </si>
  <si>
    <t>A-2.1.01.02.06</t>
  </si>
  <si>
    <t>A-2.1.01.01.08</t>
  </si>
  <si>
    <t>A-2.1.01.01.09</t>
  </si>
  <si>
    <t>A-2.1.02.01.04</t>
  </si>
  <si>
    <t>A-2.1.02.02.15.01</t>
  </si>
  <si>
    <t>A-2.1.02.02.15.02</t>
  </si>
  <si>
    <t>A-2.1.02.02.09.01</t>
  </si>
  <si>
    <t>A-2.1.02.02.07.01</t>
  </si>
  <si>
    <t>A-2.1.02.02.07.02</t>
  </si>
  <si>
    <t>A-2.1.02.02.07.03</t>
  </si>
  <si>
    <t>A-2.1.02.02.07.04</t>
  </si>
  <si>
    <t>A-2.1.02.02.07.05</t>
  </si>
  <si>
    <t>A-2.1.02.01.08</t>
  </si>
  <si>
    <t>A-2.1.02.01.09</t>
  </si>
  <si>
    <t>A-2.1.02.01.10</t>
  </si>
  <si>
    <t>A-2.1.02.02.98.01</t>
  </si>
  <si>
    <t>A-2.1.02.02.99</t>
  </si>
  <si>
    <t>A-2.1.02.02.99.01</t>
  </si>
  <si>
    <t>A-2.1.02.02.99.02</t>
  </si>
  <si>
    <t>TOTAL COSTOS OPERATIVOS</t>
  </si>
  <si>
    <t>TOTAL GASTOS ADMINISTRATIVOS</t>
  </si>
  <si>
    <t xml:space="preserve">TOTAL COSTOS Y GASTOS </t>
  </si>
  <si>
    <t>Fijos</t>
  </si>
  <si>
    <t>Variables</t>
  </si>
  <si>
    <t>DEFLACTOR</t>
  </si>
  <si>
    <t>CUADRO 36 A. COSTOS OPERATIVOS</t>
  </si>
  <si>
    <t>CUADRO 36 B. GASTOS ADMINISTRATIVOS</t>
  </si>
  <si>
    <t>PARTICIPACIÓN PORCENTUAL DE COSTOS OPERATIVOS EN EL TOTAL DE GASTOS Y COSTOS DE LA ESE</t>
  </si>
  <si>
    <t xml:space="preserve">TOTAL GASTOS ADMINISTRATIVOS (TGA) POR UNIDAD DE VALOR RELATIVO (UVR) - TCOP/TUVR </t>
  </si>
  <si>
    <t xml:space="preserve">TOTAL GASTOS Y COSTOS (TGC) POR UNIDAD DE VALOR RELATIVO (UVR) - TGC/TUVR </t>
  </si>
  <si>
    <t>FAD - FIJO ADMINISTRATIVO, gasto administrativo en que incurre la ESE para las labores gerenciales, administrativas, financieras, de apoyo logístico, que se causa independiente de sus apoyos a las áreas de producción de servicios</t>
  </si>
  <si>
    <t>VAD - VARIABLE ADMINISTRATIVO, gasto administrativo de carácter variable u ocasionales que puede estar o no condicionado a los apoyos al área asistencial</t>
  </si>
  <si>
    <t>Otro concepto - Indenmizacion vacaciones</t>
  </si>
  <si>
    <t>Otro concepto - Intereses cesantias</t>
  </si>
  <si>
    <t>Otros - Compra de Equipos</t>
  </si>
  <si>
    <t>Otros - Fotocopias, comisiones y otros</t>
  </si>
  <si>
    <t>Otros - Imprevistos</t>
  </si>
  <si>
    <t>Otras Compras Alimentos</t>
  </si>
  <si>
    <t>Compra de equipos</t>
  </si>
  <si>
    <t>Otros - fotocopias - comisiones y servicios</t>
  </si>
  <si>
    <t>Otros - Concurso de meritos</t>
  </si>
  <si>
    <t>Otros -Fondo contingencia</t>
  </si>
</sst>
</file>

<file path=xl/styles.xml><?xml version="1.0" encoding="utf-8"?>
<styleSheet xmlns="http://schemas.openxmlformats.org/spreadsheetml/2006/main">
  <numFmts count="9">
    <numFmt numFmtId="164" formatCode="_(* #,##0_);_(* \(#,##0\);_(* &quot;-&quot;_);_(@_)"/>
    <numFmt numFmtId="165" formatCode="_(* #,##0.00_);_(* \(#,##0.00\);_(* &quot;-&quot;??_);_(@_)"/>
    <numFmt numFmtId="166" formatCode="&quot;$&quot;#,##0;[Red]\-&quot;$&quot;#,##0"/>
    <numFmt numFmtId="167" formatCode="#,"/>
    <numFmt numFmtId="168" formatCode="_([$€]* #,##0.00_);_([$€]* \(#,##0.00\);_([$€]* &quot;-&quot;??_);_(@_)"/>
    <numFmt numFmtId="169" formatCode="_ * #,##0.00_ ;_ * \-#,##0.00_ ;_ * &quot;-&quot;??_ ;_ @_ "/>
    <numFmt numFmtId="170" formatCode="_ &quot;$&quot;\ * #,##0.00_ ;_ &quot;$&quot;\ * \-#,##0.00_ ;_ &quot;$&quot;\ * &quot;-&quot;??_ ;_ @_ "/>
    <numFmt numFmtId="171" formatCode="0.000"/>
    <numFmt numFmtId="172" formatCode="_(* #,##0_);_(* \(#,##0\);_(* &quot;-&quot;??_);_(@_)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Helvetica Neue"/>
    </font>
    <font>
      <sz val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"/>
      <color indexed="8"/>
      <name val="Courier"/>
      <family val="3"/>
    </font>
    <font>
      <u/>
      <sz val="10"/>
      <color theme="10"/>
      <name val="Arial"/>
      <family val="2"/>
    </font>
    <font>
      <sz val="11"/>
      <color indexed="9"/>
      <name val="Lucida Grande"/>
    </font>
    <font>
      <sz val="11"/>
      <color indexed="8"/>
      <name val="Calibri"/>
      <family val="2"/>
    </font>
    <font>
      <sz val="10"/>
      <name val="Courier"/>
      <family val="3"/>
    </font>
    <font>
      <sz val="8"/>
      <color indexed="8"/>
      <name val="Arial"/>
      <family val="2"/>
    </font>
    <font>
      <sz val="8"/>
      <color theme="1"/>
      <name val="Arial"/>
      <family val="2"/>
    </font>
    <font>
      <b/>
      <sz val="8"/>
      <color indexed="8"/>
      <name val="Arial"/>
      <family val="2"/>
    </font>
    <font>
      <b/>
      <i/>
      <sz val="8"/>
      <color indexed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i/>
      <sz val="8"/>
      <color theme="1"/>
      <name val="Arial"/>
      <family val="2"/>
    </font>
    <font>
      <b/>
      <sz val="10"/>
      <color indexed="8"/>
      <name val="Arial"/>
      <family val="2"/>
    </font>
    <font>
      <b/>
      <sz val="11"/>
      <color indexed="8"/>
      <name val="Arial"/>
      <family val="2"/>
    </font>
    <font>
      <b/>
      <sz val="12"/>
      <color indexed="8"/>
      <name val="Arial"/>
      <family val="2"/>
    </font>
    <font>
      <i/>
      <sz val="8"/>
      <name val="Maiandra GD"/>
      <family val="2"/>
    </font>
  </fonts>
  <fills count="12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34">
    <xf numFmtId="0" fontId="0" fillId="0" borderId="0"/>
    <xf numFmtId="0" fontId="2" fillId="0" borderId="0" applyNumberFormat="0" applyFill="0" applyBorder="0" applyProtection="0">
      <alignment vertical="top"/>
    </xf>
    <xf numFmtId="0" fontId="3" fillId="0" borderId="0"/>
    <xf numFmtId="167" fontId="6" fillId="0" borderId="0">
      <protection locked="0"/>
    </xf>
    <xf numFmtId="167" fontId="6" fillId="0" borderId="0">
      <protection locked="0"/>
    </xf>
    <xf numFmtId="167" fontId="6" fillId="0" borderId="0">
      <protection locked="0"/>
    </xf>
    <xf numFmtId="167" fontId="6" fillId="0" borderId="0">
      <protection locked="0"/>
    </xf>
    <xf numFmtId="167" fontId="6" fillId="0" borderId="0">
      <protection locked="0"/>
    </xf>
    <xf numFmtId="167" fontId="6" fillId="0" borderId="0">
      <protection locked="0"/>
    </xf>
    <xf numFmtId="167" fontId="6" fillId="0" borderId="0">
      <protection locked="0"/>
    </xf>
    <xf numFmtId="168" fontId="3" fillId="0" borderId="0" applyFont="0" applyFill="0" applyBorder="0" applyAlignment="0" applyProtection="0"/>
    <xf numFmtId="167" fontId="6" fillId="0" borderId="0">
      <protection locked="0"/>
    </xf>
    <xf numFmtId="0" fontId="7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1" fillId="0" borderId="0"/>
    <xf numFmtId="0" fontId="9" fillId="0" borderId="0"/>
    <xf numFmtId="0" fontId="3" fillId="0" borderId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39" fontId="10" fillId="0" borderId="0"/>
    <xf numFmtId="165" fontId="1" fillId="0" borderId="0" applyFont="0" applyFill="0" applyBorder="0" applyAlignment="0" applyProtection="0"/>
  </cellStyleXfs>
  <cellXfs count="180">
    <xf numFmtId="0" fontId="0" fillId="0" borderId="0" xfId="0"/>
    <xf numFmtId="0" fontId="11" fillId="0" borderId="0" xfId="1" applyFont="1" applyAlignment="1"/>
    <xf numFmtId="0" fontId="12" fillId="0" borderId="0" xfId="0" applyFont="1" applyAlignment="1">
      <alignment vertical="center" wrapText="1"/>
    </xf>
    <xf numFmtId="0" fontId="13" fillId="2" borderId="1" xfId="1" applyFont="1" applyFill="1" applyBorder="1" applyAlignment="1"/>
    <xf numFmtId="0" fontId="14" fillId="0" borderId="0" xfId="1" applyFont="1" applyAlignment="1"/>
    <xf numFmtId="0" fontId="13" fillId="0" borderId="0" xfId="1" applyFont="1" applyAlignment="1"/>
    <xf numFmtId="0" fontId="15" fillId="0" borderId="12" xfId="1" applyFont="1" applyFill="1" applyBorder="1" applyAlignment="1" applyProtection="1">
      <alignment horizontal="center" vertical="center"/>
      <protection locked="0" hidden="1"/>
    </xf>
    <xf numFmtId="0" fontId="15" fillId="0" borderId="13" xfId="1" applyFont="1" applyFill="1" applyBorder="1" applyAlignment="1" applyProtection="1">
      <alignment horizontal="center" vertical="center"/>
      <protection locked="0" hidden="1"/>
    </xf>
    <xf numFmtId="0" fontId="15" fillId="0" borderId="14" xfId="1" applyFont="1" applyFill="1" applyBorder="1" applyAlignment="1" applyProtection="1">
      <alignment horizontal="center" vertical="center"/>
      <protection locked="0" hidden="1"/>
    </xf>
    <xf numFmtId="0" fontId="15" fillId="0" borderId="15" xfId="1" applyFont="1" applyFill="1" applyBorder="1" applyAlignment="1" applyProtection="1">
      <alignment horizontal="center" vertical="center"/>
      <protection locked="0" hidden="1"/>
    </xf>
    <xf numFmtId="3" fontId="15" fillId="4" borderId="16" xfId="2" applyNumberFormat="1" applyFont="1" applyFill="1" applyBorder="1"/>
    <xf numFmtId="0" fontId="11" fillId="0" borderId="17" xfId="1" applyFont="1" applyBorder="1" applyAlignment="1"/>
    <xf numFmtId="0" fontId="11" fillId="0" borderId="18" xfId="1" applyFont="1" applyBorder="1" applyAlignment="1"/>
    <xf numFmtId="3" fontId="15" fillId="5" borderId="19" xfId="2" applyNumberFormat="1" applyFont="1" applyFill="1" applyBorder="1"/>
    <xf numFmtId="0" fontId="11" fillId="0" borderId="20" xfId="1" applyFont="1" applyBorder="1" applyAlignment="1"/>
    <xf numFmtId="0" fontId="11" fillId="0" borderId="21" xfId="1" applyFont="1" applyBorder="1" applyAlignment="1"/>
    <xf numFmtId="3" fontId="15" fillId="6" borderId="19" xfId="2" applyNumberFormat="1" applyFont="1" applyFill="1" applyBorder="1"/>
    <xf numFmtId="3" fontId="16" fillId="0" borderId="19" xfId="2" quotePrefix="1" applyNumberFormat="1" applyFont="1" applyFill="1" applyBorder="1" applyAlignment="1">
      <alignment horizontal="left"/>
    </xf>
    <xf numFmtId="3" fontId="16" fillId="0" borderId="19" xfId="2" applyNumberFormat="1" applyFont="1" applyFill="1" applyBorder="1" applyAlignment="1">
      <alignment horizontal="left"/>
    </xf>
    <xf numFmtId="3" fontId="17" fillId="0" borderId="19" xfId="2" quotePrefix="1" applyNumberFormat="1" applyFont="1" applyFill="1" applyBorder="1" applyAlignment="1">
      <alignment horizontal="left"/>
    </xf>
    <xf numFmtId="3" fontId="17" fillId="0" borderId="19" xfId="2" applyNumberFormat="1" applyFont="1" applyFill="1" applyBorder="1" applyAlignment="1">
      <alignment horizontal="left"/>
    </xf>
    <xf numFmtId="3" fontId="15" fillId="6" borderId="19" xfId="2" applyNumberFormat="1" applyFont="1" applyFill="1" applyBorder="1" applyAlignment="1">
      <alignment horizontal="left"/>
    </xf>
    <xf numFmtId="3" fontId="16" fillId="0" borderId="19" xfId="2" applyNumberFormat="1" applyFont="1" applyFill="1" applyBorder="1"/>
    <xf numFmtId="3" fontId="15" fillId="6" borderId="19" xfId="2" quotePrefix="1" applyNumberFormat="1" applyFont="1" applyFill="1" applyBorder="1" applyAlignment="1">
      <alignment horizontal="left"/>
    </xf>
    <xf numFmtId="3" fontId="11" fillId="0" borderId="19" xfId="2" applyNumberFormat="1" applyFont="1" applyFill="1" applyBorder="1"/>
    <xf numFmtId="3" fontId="17" fillId="0" borderId="19" xfId="2" applyNumberFormat="1" applyFont="1" applyFill="1" applyBorder="1"/>
    <xf numFmtId="3" fontId="16" fillId="0" borderId="19" xfId="2" applyNumberFormat="1" applyFont="1" applyFill="1" applyBorder="1" applyAlignment="1">
      <alignment horizontal="justify"/>
    </xf>
    <xf numFmtId="3" fontId="15" fillId="5" borderId="19" xfId="2" applyNumberFormat="1" applyFont="1" applyFill="1" applyBorder="1" applyAlignment="1">
      <alignment horizontal="left"/>
    </xf>
    <xf numFmtId="3" fontId="17" fillId="0" borderId="24" xfId="2" applyNumberFormat="1" applyFont="1" applyFill="1" applyBorder="1"/>
    <xf numFmtId="0" fontId="13" fillId="0" borderId="26" xfId="1" applyFont="1" applyFill="1" applyBorder="1" applyAlignment="1">
      <alignment horizontal="center"/>
    </xf>
    <xf numFmtId="0" fontId="13" fillId="0" borderId="27" xfId="1" applyFont="1" applyFill="1" applyBorder="1" applyAlignment="1">
      <alignment horizontal="center"/>
    </xf>
    <xf numFmtId="10" fontId="11" fillId="0" borderId="28" xfId="1" applyNumberFormat="1" applyFont="1" applyBorder="1" applyAlignment="1"/>
    <xf numFmtId="10" fontId="11" fillId="0" borderId="29" xfId="1" applyNumberFormat="1" applyFont="1" applyBorder="1" applyAlignment="1"/>
    <xf numFmtId="10" fontId="11" fillId="0" borderId="0" xfId="1" applyNumberFormat="1" applyFont="1" applyBorder="1" applyAlignment="1"/>
    <xf numFmtId="0" fontId="11" fillId="0" borderId="0" xfId="1" applyFont="1" applyAlignment="1">
      <alignment wrapText="1"/>
    </xf>
    <xf numFmtId="0" fontId="15" fillId="0" borderId="12" xfId="1" applyFont="1" applyFill="1" applyBorder="1" applyAlignment="1" applyProtection="1">
      <alignment horizontal="center" vertical="center" wrapText="1"/>
      <protection locked="0" hidden="1"/>
    </xf>
    <xf numFmtId="0" fontId="15" fillId="0" borderId="13" xfId="1" applyFont="1" applyFill="1" applyBorder="1" applyAlignment="1" applyProtection="1">
      <alignment horizontal="center" vertical="center" wrapText="1"/>
      <protection locked="0" hidden="1"/>
    </xf>
    <xf numFmtId="0" fontId="19" fillId="7" borderId="1" xfId="1" applyFont="1" applyFill="1" applyBorder="1" applyAlignment="1">
      <alignment horizontal="left"/>
    </xf>
    <xf numFmtId="0" fontId="19" fillId="7" borderId="1" xfId="1" applyFont="1" applyFill="1" applyBorder="1" applyAlignment="1"/>
    <xf numFmtId="0" fontId="19" fillId="0" borderId="0" xfId="1" applyFont="1" applyAlignment="1"/>
    <xf numFmtId="0" fontId="11" fillId="0" borderId="0" xfId="1" applyFont="1" applyAlignment="1">
      <alignment horizontal="left"/>
    </xf>
    <xf numFmtId="0" fontId="16" fillId="0" borderId="0" xfId="2" applyFont="1" applyAlignment="1">
      <alignment horizontal="left"/>
    </xf>
    <xf numFmtId="0" fontId="16" fillId="0" borderId="16" xfId="2" applyFont="1" applyBorder="1" applyAlignment="1">
      <alignment horizontal="left"/>
    </xf>
    <xf numFmtId="0" fontId="16" fillId="0" borderId="19" xfId="2" applyFont="1" applyBorder="1" applyAlignment="1">
      <alignment horizontal="left"/>
    </xf>
    <xf numFmtId="0" fontId="11" fillId="0" borderId="19" xfId="1" applyFont="1" applyBorder="1" applyAlignment="1">
      <alignment horizontal="left"/>
    </xf>
    <xf numFmtId="0" fontId="11" fillId="0" borderId="38" xfId="1" applyFont="1" applyBorder="1" applyAlignment="1">
      <alignment horizontal="left"/>
    </xf>
    <xf numFmtId="0" fontId="11" fillId="0" borderId="37" xfId="1" applyFont="1" applyBorder="1" applyAlignment="1">
      <alignment horizontal="left"/>
    </xf>
    <xf numFmtId="0" fontId="11" fillId="0" borderId="25" xfId="1" applyFont="1" applyBorder="1" applyAlignment="1">
      <alignment horizontal="left"/>
    </xf>
    <xf numFmtId="0" fontId="11" fillId="0" borderId="16" xfId="1" applyFont="1" applyBorder="1" applyAlignment="1">
      <alignment horizontal="left"/>
    </xf>
    <xf numFmtId="0" fontId="11" fillId="0" borderId="24" xfId="1" applyFont="1" applyBorder="1" applyAlignment="1">
      <alignment horizontal="left"/>
    </xf>
    <xf numFmtId="171" fontId="13" fillId="0" borderId="0" xfId="1" applyNumberFormat="1" applyFont="1" applyAlignment="1"/>
    <xf numFmtId="0" fontId="20" fillId="0" borderId="0" xfId="1" applyFont="1" applyAlignment="1"/>
    <xf numFmtId="0" fontId="21" fillId="0" borderId="0" xfId="1" applyFont="1" applyAlignment="1"/>
    <xf numFmtId="10" fontId="11" fillId="8" borderId="28" xfId="1" applyNumberFormat="1" applyFont="1" applyFill="1" applyBorder="1" applyAlignment="1"/>
    <xf numFmtId="10" fontId="11" fillId="8" borderId="29" xfId="1" applyNumberFormat="1" applyFont="1" applyFill="1" applyBorder="1" applyAlignment="1"/>
    <xf numFmtId="0" fontId="13" fillId="8" borderId="26" xfId="1" applyFont="1" applyFill="1" applyBorder="1" applyAlignment="1">
      <alignment horizontal="center"/>
    </xf>
    <xf numFmtId="0" fontId="13" fillId="8" borderId="27" xfId="1" applyFont="1" applyFill="1" applyBorder="1" applyAlignment="1">
      <alignment horizontal="center"/>
    </xf>
    <xf numFmtId="0" fontId="13" fillId="9" borderId="26" xfId="1" applyFont="1" applyFill="1" applyBorder="1" applyAlignment="1">
      <alignment horizontal="center"/>
    </xf>
    <xf numFmtId="0" fontId="13" fillId="9" borderId="27" xfId="1" applyFont="1" applyFill="1" applyBorder="1" applyAlignment="1">
      <alignment horizontal="center"/>
    </xf>
    <xf numFmtId="10" fontId="11" fillId="9" borderId="28" xfId="1" applyNumberFormat="1" applyFont="1" applyFill="1" applyBorder="1" applyAlignment="1"/>
    <xf numFmtId="10" fontId="11" fillId="9" borderId="29" xfId="1" applyNumberFormat="1" applyFont="1" applyFill="1" applyBorder="1" applyAlignment="1"/>
    <xf numFmtId="10" fontId="11" fillId="9" borderId="0" xfId="1" applyNumberFormat="1" applyFont="1" applyFill="1" applyBorder="1" applyAlignment="1"/>
    <xf numFmtId="0" fontId="11" fillId="9" borderId="0" xfId="1" applyFont="1" applyFill="1" applyAlignment="1"/>
    <xf numFmtId="3" fontId="11" fillId="0" borderId="20" xfId="1" applyNumberFormat="1" applyFont="1" applyBorder="1" applyAlignment="1"/>
    <xf numFmtId="3" fontId="11" fillId="0" borderId="21" xfId="1" applyNumberFormat="1" applyFont="1" applyBorder="1" applyAlignment="1"/>
    <xf numFmtId="3" fontId="11" fillId="0" borderId="12" xfId="1" applyNumberFormat="1" applyFont="1" applyBorder="1" applyAlignment="1"/>
    <xf numFmtId="3" fontId="11" fillId="0" borderId="13" xfId="1" applyNumberFormat="1" applyFont="1" applyBorder="1" applyAlignment="1"/>
    <xf numFmtId="3" fontId="11" fillId="0" borderId="21" xfId="1" applyNumberFormat="1" applyFont="1" applyFill="1" applyBorder="1" applyAlignment="1"/>
    <xf numFmtId="3" fontId="11" fillId="0" borderId="20" xfId="1" applyNumberFormat="1" applyFont="1" applyFill="1" applyBorder="1" applyAlignment="1"/>
    <xf numFmtId="0" fontId="11" fillId="0" borderId="0" xfId="1" applyFont="1" applyFill="1" applyAlignment="1"/>
    <xf numFmtId="3" fontId="15" fillId="6" borderId="41" xfId="2" applyNumberFormat="1" applyFont="1" applyFill="1" applyBorder="1"/>
    <xf numFmtId="3" fontId="16" fillId="0" borderId="41" xfId="2" quotePrefix="1" applyNumberFormat="1" applyFont="1" applyFill="1" applyBorder="1" applyAlignment="1">
      <alignment horizontal="left"/>
    </xf>
    <xf numFmtId="3" fontId="22" fillId="0" borderId="40" xfId="2" applyNumberFormat="1" applyFont="1" applyFill="1" applyBorder="1" applyAlignment="1">
      <alignment horizontal="left"/>
    </xf>
    <xf numFmtId="3" fontId="22" fillId="0" borderId="40" xfId="2" quotePrefix="1" applyNumberFormat="1" applyFont="1" applyFill="1" applyBorder="1" applyAlignment="1">
      <alignment horizontal="left"/>
    </xf>
    <xf numFmtId="3" fontId="15" fillId="6" borderId="41" xfId="2" quotePrefix="1" applyNumberFormat="1" applyFont="1" applyFill="1" applyBorder="1" applyAlignment="1">
      <alignment horizontal="left"/>
    </xf>
    <xf numFmtId="3" fontId="11" fillId="0" borderId="0" xfId="1" applyNumberFormat="1" applyFont="1" applyAlignment="1"/>
    <xf numFmtId="172" fontId="11" fillId="0" borderId="0" xfId="33" applyNumberFormat="1" applyFont="1" applyAlignment="1"/>
    <xf numFmtId="3" fontId="11" fillId="0" borderId="0" xfId="33" applyNumberFormat="1" applyFont="1" applyAlignment="1"/>
    <xf numFmtId="3" fontId="13" fillId="7" borderId="1" xfId="1" applyNumberFormat="1" applyFont="1" applyFill="1" applyBorder="1" applyAlignment="1"/>
    <xf numFmtId="3" fontId="11" fillId="10" borderId="20" xfId="33" applyNumberFormat="1" applyFont="1" applyFill="1" applyBorder="1" applyAlignment="1"/>
    <xf numFmtId="3" fontId="11" fillId="3" borderId="22" xfId="33" applyNumberFormat="1" applyFont="1" applyFill="1" applyBorder="1" applyAlignment="1"/>
    <xf numFmtId="3" fontId="11" fillId="0" borderId="20" xfId="33" applyNumberFormat="1" applyFont="1" applyBorder="1" applyAlignment="1"/>
    <xf numFmtId="3" fontId="11" fillId="11" borderId="23" xfId="33" applyNumberFormat="1" applyFont="1" applyFill="1" applyBorder="1" applyAlignment="1"/>
    <xf numFmtId="3" fontId="11" fillId="0" borderId="21" xfId="33" applyNumberFormat="1" applyFont="1" applyBorder="1" applyAlignment="1"/>
    <xf numFmtId="3" fontId="15" fillId="4" borderId="6" xfId="2" applyNumberFormat="1" applyFont="1" applyFill="1" applyBorder="1"/>
    <xf numFmtId="3" fontId="15" fillId="5" borderId="41" xfId="2" applyNumberFormat="1" applyFont="1" applyFill="1" applyBorder="1"/>
    <xf numFmtId="3" fontId="16" fillId="0" borderId="41" xfId="2" applyNumberFormat="1" applyFont="1" applyFill="1" applyBorder="1" applyAlignment="1">
      <alignment horizontal="left"/>
    </xf>
    <xf numFmtId="3" fontId="17" fillId="0" borderId="41" xfId="2" quotePrefix="1" applyNumberFormat="1" applyFont="1" applyFill="1" applyBorder="1" applyAlignment="1">
      <alignment horizontal="left"/>
    </xf>
    <xf numFmtId="3" fontId="15" fillId="6" borderId="41" xfId="2" applyNumberFormat="1" applyFont="1" applyFill="1" applyBorder="1" applyAlignment="1">
      <alignment horizontal="left"/>
    </xf>
    <xf numFmtId="3" fontId="16" fillId="0" borderId="41" xfId="2" applyNumberFormat="1" applyFont="1" applyFill="1" applyBorder="1"/>
    <xf numFmtId="3" fontId="11" fillId="0" borderId="41" xfId="2" applyNumberFormat="1" applyFont="1" applyFill="1" applyBorder="1"/>
    <xf numFmtId="3" fontId="16" fillId="0" borderId="41" xfId="2" applyNumberFormat="1" applyFont="1" applyFill="1" applyBorder="1" applyAlignment="1">
      <alignment horizontal="justify"/>
    </xf>
    <xf numFmtId="3" fontId="15" fillId="5" borderId="41" xfId="2" applyNumberFormat="1" applyFont="1" applyFill="1" applyBorder="1" applyAlignment="1">
      <alignment horizontal="left"/>
    </xf>
    <xf numFmtId="0" fontId="18" fillId="0" borderId="4" xfId="0" applyFont="1" applyBorder="1" applyAlignment="1">
      <alignment vertical="center"/>
    </xf>
    <xf numFmtId="0" fontId="18" fillId="0" borderId="30" xfId="0" applyFont="1" applyBorder="1" applyAlignment="1">
      <alignment vertical="center"/>
    </xf>
    <xf numFmtId="3" fontId="17" fillId="0" borderId="41" xfId="2" applyNumberFormat="1" applyFont="1" applyFill="1" applyBorder="1"/>
    <xf numFmtId="3" fontId="17" fillId="0" borderId="44" xfId="2" applyNumberFormat="1" applyFont="1" applyFill="1" applyBorder="1"/>
    <xf numFmtId="0" fontId="15" fillId="0" borderId="45" xfId="1" applyFont="1" applyFill="1" applyBorder="1" applyAlignment="1" applyProtection="1">
      <alignment horizontal="center" vertical="center" wrapText="1"/>
      <protection locked="0" hidden="1"/>
    </xf>
    <xf numFmtId="0" fontId="15" fillId="0" borderId="39" xfId="1" applyFont="1" applyFill="1" applyBorder="1" applyAlignment="1" applyProtection="1">
      <alignment horizontal="center" vertical="center" wrapText="1"/>
      <protection locked="0" hidden="1"/>
    </xf>
    <xf numFmtId="0" fontId="15" fillId="0" borderId="42" xfId="1" applyFont="1" applyFill="1" applyBorder="1" applyAlignment="1" applyProtection="1">
      <alignment horizontal="center" vertical="center" wrapText="1"/>
      <protection locked="0" hidden="1"/>
    </xf>
    <xf numFmtId="3" fontId="13" fillId="0" borderId="9" xfId="1" applyNumberFormat="1" applyFont="1" applyBorder="1" applyAlignment="1"/>
    <xf numFmtId="3" fontId="13" fillId="0" borderId="10" xfId="1" applyNumberFormat="1" applyFont="1" applyBorder="1" applyAlignment="1"/>
    <xf numFmtId="3" fontId="11" fillId="0" borderId="20" xfId="33" applyNumberFormat="1" applyFont="1" applyFill="1" applyBorder="1" applyAlignment="1"/>
    <xf numFmtId="3" fontId="13" fillId="0" borderId="46" xfId="1" applyNumberFormat="1" applyFont="1" applyBorder="1" applyAlignment="1"/>
    <xf numFmtId="3" fontId="11" fillId="0" borderId="22" xfId="1" applyNumberFormat="1" applyFont="1" applyBorder="1" applyAlignment="1"/>
    <xf numFmtId="3" fontId="11" fillId="11" borderId="22" xfId="33" applyNumberFormat="1" applyFont="1" applyFill="1" applyBorder="1" applyAlignment="1"/>
    <xf numFmtId="3" fontId="11" fillId="0" borderId="22" xfId="1" applyNumberFormat="1" applyFont="1" applyFill="1" applyBorder="1" applyAlignment="1"/>
    <xf numFmtId="3" fontId="11" fillId="0" borderId="14" xfId="1" applyNumberFormat="1" applyFont="1" applyBorder="1" applyAlignment="1"/>
    <xf numFmtId="3" fontId="11" fillId="10" borderId="21" xfId="33" applyNumberFormat="1" applyFont="1" applyFill="1" applyBorder="1" applyAlignment="1"/>
    <xf numFmtId="0" fontId="15" fillId="0" borderId="43" xfId="1" applyFont="1" applyFill="1" applyBorder="1" applyAlignment="1" applyProtection="1">
      <alignment horizontal="center" vertical="center" wrapText="1"/>
      <protection locked="0" hidden="1"/>
    </xf>
    <xf numFmtId="3" fontId="13" fillId="0" borderId="47" xfId="1" applyNumberFormat="1" applyFont="1" applyBorder="1" applyAlignment="1"/>
    <xf numFmtId="3" fontId="11" fillId="0" borderId="23" xfId="1" applyNumberFormat="1" applyFont="1" applyBorder="1" applyAlignment="1"/>
    <xf numFmtId="3" fontId="11" fillId="0" borderId="23" xfId="1" applyNumberFormat="1" applyFont="1" applyFill="1" applyBorder="1" applyAlignment="1"/>
    <xf numFmtId="3" fontId="11" fillId="0" borderId="15" xfId="1" applyNumberFormat="1" applyFont="1" applyBorder="1" applyAlignment="1"/>
    <xf numFmtId="3" fontId="11" fillId="0" borderId="22" xfId="33" applyNumberFormat="1" applyFont="1" applyFill="1" applyBorder="1" applyAlignment="1"/>
    <xf numFmtId="3" fontId="16" fillId="6" borderId="20" xfId="0" applyNumberFormat="1" applyFont="1" applyFill="1" applyBorder="1"/>
    <xf numFmtId="3" fontId="16" fillId="0" borderId="20" xfId="0" applyNumberFormat="1" applyFont="1" applyFill="1" applyBorder="1"/>
    <xf numFmtId="3" fontId="11" fillId="6" borderId="21" xfId="33" applyNumberFormat="1" applyFont="1" applyFill="1" applyBorder="1" applyAlignment="1"/>
    <xf numFmtId="3" fontId="16" fillId="6" borderId="21" xfId="0" applyNumberFormat="1" applyFont="1" applyFill="1" applyBorder="1"/>
    <xf numFmtId="3" fontId="11" fillId="3" borderId="23" xfId="33" applyNumberFormat="1" applyFont="1" applyFill="1" applyBorder="1" applyAlignment="1"/>
    <xf numFmtId="3" fontId="15" fillId="0" borderId="39" xfId="1" applyNumberFormat="1" applyFont="1" applyFill="1" applyBorder="1" applyAlignment="1" applyProtection="1">
      <alignment horizontal="center" vertical="center" wrapText="1"/>
      <protection locked="0" hidden="1"/>
    </xf>
    <xf numFmtId="3" fontId="11" fillId="10" borderId="23" xfId="33" applyNumberFormat="1" applyFont="1" applyFill="1" applyBorder="1" applyAlignment="1"/>
    <xf numFmtId="3" fontId="16" fillId="6" borderId="22" xfId="0" applyNumberFormat="1" applyFont="1" applyFill="1" applyBorder="1"/>
    <xf numFmtId="3" fontId="11" fillId="6" borderId="22" xfId="33" applyNumberFormat="1" applyFont="1" applyFill="1" applyBorder="1" applyAlignment="1"/>
    <xf numFmtId="3" fontId="16" fillId="0" borderId="22" xfId="0" applyNumberFormat="1" applyFont="1" applyFill="1" applyBorder="1"/>
    <xf numFmtId="3" fontId="11" fillId="11" borderId="20" xfId="33" applyNumberFormat="1" applyFont="1" applyFill="1" applyBorder="1" applyAlignment="1"/>
    <xf numFmtId="3" fontId="11" fillId="11" borderId="21" xfId="33" applyNumberFormat="1" applyFont="1" applyFill="1" applyBorder="1" applyAlignment="1"/>
    <xf numFmtId="3" fontId="11" fillId="6" borderId="23" xfId="33" applyNumberFormat="1" applyFont="1" applyFill="1" applyBorder="1" applyAlignment="1"/>
    <xf numFmtId="3" fontId="16" fillId="6" borderId="23" xfId="0" applyNumberFormat="1" applyFont="1" applyFill="1" applyBorder="1"/>
    <xf numFmtId="3" fontId="11" fillId="0" borderId="22" xfId="33" applyNumberFormat="1" applyFont="1" applyBorder="1" applyAlignment="1"/>
    <xf numFmtId="3" fontId="11" fillId="3" borderId="20" xfId="33" applyNumberFormat="1" applyFont="1" applyFill="1" applyBorder="1" applyAlignment="1"/>
    <xf numFmtId="3" fontId="11" fillId="3" borderId="21" xfId="33" applyNumberFormat="1" applyFont="1" applyFill="1" applyBorder="1" applyAlignment="1"/>
    <xf numFmtId="0" fontId="11" fillId="0" borderId="40" xfId="1" applyFont="1" applyBorder="1" applyAlignment="1">
      <alignment horizontal="left"/>
    </xf>
    <xf numFmtId="0" fontId="16" fillId="0" borderId="40" xfId="2" applyFont="1" applyBorder="1" applyAlignment="1">
      <alignment horizontal="left"/>
    </xf>
    <xf numFmtId="3" fontId="15" fillId="5" borderId="37" xfId="2" applyNumberFormat="1" applyFont="1" applyFill="1" applyBorder="1" applyAlignment="1">
      <alignment horizontal="left"/>
    </xf>
    <xf numFmtId="0" fontId="18" fillId="0" borderId="37" xfId="0" applyFont="1" applyBorder="1" applyAlignment="1">
      <alignment vertical="center"/>
    </xf>
    <xf numFmtId="3" fontId="15" fillId="5" borderId="37" xfId="2" applyNumberFormat="1" applyFont="1" applyFill="1" applyBorder="1"/>
    <xf numFmtId="3" fontId="17" fillId="0" borderId="37" xfId="2" applyNumberFormat="1" applyFont="1" applyFill="1" applyBorder="1"/>
    <xf numFmtId="3" fontId="11" fillId="8" borderId="23" xfId="1" applyNumberFormat="1" applyFont="1" applyFill="1" applyBorder="1" applyAlignment="1"/>
    <xf numFmtId="3" fontId="11" fillId="8" borderId="21" xfId="1" applyNumberFormat="1" applyFont="1" applyFill="1" applyBorder="1" applyAlignment="1"/>
    <xf numFmtId="3" fontId="11" fillId="8" borderId="21" xfId="33" applyNumberFormat="1" applyFont="1" applyFill="1" applyBorder="1" applyAlignment="1"/>
    <xf numFmtId="3" fontId="11" fillId="0" borderId="0" xfId="1" applyNumberFormat="1" applyFont="1" applyAlignment="1">
      <alignment wrapText="1"/>
    </xf>
    <xf numFmtId="0" fontId="11" fillId="3" borderId="31" xfId="1" applyFont="1" applyFill="1" applyBorder="1" applyAlignment="1">
      <alignment horizontal="left" vertical="center"/>
    </xf>
    <xf numFmtId="0" fontId="11" fillId="3" borderId="32" xfId="1" applyFont="1" applyFill="1" applyBorder="1" applyAlignment="1">
      <alignment horizontal="left" vertical="center"/>
    </xf>
    <xf numFmtId="0" fontId="11" fillId="3" borderId="33" xfId="1" applyFont="1" applyFill="1" applyBorder="1" applyAlignment="1">
      <alignment horizontal="left" vertical="center"/>
    </xf>
    <xf numFmtId="0" fontId="13" fillId="3" borderId="31" xfId="1" applyFont="1" applyFill="1" applyBorder="1" applyAlignment="1">
      <alignment horizontal="center" vertical="center"/>
    </xf>
    <xf numFmtId="0" fontId="13" fillId="3" borderId="32" xfId="1" applyFont="1" applyFill="1" applyBorder="1" applyAlignment="1">
      <alignment horizontal="center" vertical="center"/>
    </xf>
    <xf numFmtId="0" fontId="13" fillId="3" borderId="33" xfId="1" applyFont="1" applyFill="1" applyBorder="1" applyAlignment="1">
      <alignment horizontal="center" vertical="center"/>
    </xf>
    <xf numFmtId="0" fontId="15" fillId="3" borderId="3" xfId="1" applyFont="1" applyFill="1" applyBorder="1" applyAlignment="1" applyProtection="1">
      <alignment horizontal="center"/>
      <protection locked="0" hidden="1"/>
    </xf>
    <xf numFmtId="0" fontId="15" fillId="3" borderId="4" xfId="1" applyFont="1" applyFill="1" applyBorder="1" applyAlignment="1" applyProtection="1">
      <alignment horizontal="center"/>
      <protection locked="0" hidden="1"/>
    </xf>
    <xf numFmtId="0" fontId="15" fillId="3" borderId="5" xfId="1" applyFont="1" applyFill="1" applyBorder="1" applyAlignment="1" applyProtection="1">
      <alignment horizontal="center"/>
      <protection locked="0" hidden="1"/>
    </xf>
    <xf numFmtId="0" fontId="15" fillId="0" borderId="3" xfId="1" applyFont="1" applyFill="1" applyBorder="1" applyAlignment="1" applyProtection="1">
      <alignment horizontal="center"/>
      <protection locked="0" hidden="1"/>
    </xf>
    <xf numFmtId="0" fontId="15" fillId="0" borderId="5" xfId="1" applyFont="1" applyFill="1" applyBorder="1" applyAlignment="1" applyProtection="1">
      <alignment horizontal="center"/>
      <protection locked="0" hidden="1"/>
    </xf>
    <xf numFmtId="0" fontId="15" fillId="0" borderId="4" xfId="1" applyFont="1" applyFill="1" applyBorder="1" applyAlignment="1" applyProtection="1">
      <alignment horizontal="center"/>
      <protection locked="0" hidden="1"/>
    </xf>
    <xf numFmtId="0" fontId="13" fillId="0" borderId="2" xfId="1" applyFont="1" applyFill="1" applyBorder="1" applyAlignment="1">
      <alignment horizontal="center" vertical="center" wrapText="1"/>
    </xf>
    <xf numFmtId="0" fontId="13" fillId="0" borderId="35" xfId="1" applyFont="1" applyFill="1" applyBorder="1" applyAlignment="1">
      <alignment horizontal="center" vertical="center" wrapText="1"/>
    </xf>
    <xf numFmtId="0" fontId="13" fillId="0" borderId="36" xfId="1" applyFont="1" applyFill="1" applyBorder="1" applyAlignment="1">
      <alignment horizontal="center" vertical="center" wrapText="1"/>
    </xf>
    <xf numFmtId="0" fontId="13" fillId="0" borderId="11" xfId="1" applyFont="1" applyFill="1" applyBorder="1" applyAlignment="1">
      <alignment horizontal="center" vertical="center" wrapText="1"/>
    </xf>
    <xf numFmtId="0" fontId="13" fillId="0" borderId="30" xfId="1" applyFont="1" applyFill="1" applyBorder="1" applyAlignment="1">
      <alignment horizontal="center" vertical="center" wrapText="1"/>
    </xf>
    <xf numFmtId="0" fontId="13" fillId="0" borderId="34" xfId="1" applyFont="1" applyFill="1" applyBorder="1" applyAlignment="1">
      <alignment horizontal="center" vertical="center" wrapText="1"/>
    </xf>
    <xf numFmtId="0" fontId="13" fillId="8" borderId="2" xfId="1" applyFont="1" applyFill="1" applyBorder="1" applyAlignment="1">
      <alignment horizontal="center" vertical="center" wrapText="1"/>
    </xf>
    <xf numFmtId="0" fontId="13" fillId="8" borderId="35" xfId="1" applyFont="1" applyFill="1" applyBorder="1" applyAlignment="1">
      <alignment horizontal="center" vertical="center" wrapText="1"/>
    </xf>
    <xf numFmtId="0" fontId="13" fillId="8" borderId="36" xfId="1" applyFont="1" applyFill="1" applyBorder="1" applyAlignment="1">
      <alignment horizontal="center" vertical="center" wrapText="1"/>
    </xf>
    <xf numFmtId="0" fontId="13" fillId="8" borderId="11" xfId="1" applyFont="1" applyFill="1" applyBorder="1" applyAlignment="1">
      <alignment horizontal="center" vertical="center" wrapText="1"/>
    </xf>
    <xf numFmtId="0" fontId="13" fillId="8" borderId="30" xfId="1" applyFont="1" applyFill="1" applyBorder="1" applyAlignment="1">
      <alignment horizontal="center" vertical="center" wrapText="1"/>
    </xf>
    <xf numFmtId="0" fontId="13" fillId="8" borderId="34" xfId="1" applyFont="1" applyFill="1" applyBorder="1" applyAlignment="1">
      <alignment horizontal="center" vertical="center" wrapText="1"/>
    </xf>
    <xf numFmtId="0" fontId="13" fillId="9" borderId="2" xfId="1" applyFont="1" applyFill="1" applyBorder="1" applyAlignment="1">
      <alignment horizontal="center" vertical="center" wrapText="1"/>
    </xf>
    <xf numFmtId="0" fontId="13" fillId="9" borderId="35" xfId="1" applyFont="1" applyFill="1" applyBorder="1" applyAlignment="1">
      <alignment horizontal="center" vertical="center" wrapText="1"/>
    </xf>
    <xf numFmtId="0" fontId="13" fillId="9" borderId="36" xfId="1" applyFont="1" applyFill="1" applyBorder="1" applyAlignment="1">
      <alignment horizontal="center" vertical="center" wrapText="1"/>
    </xf>
    <xf numFmtId="0" fontId="13" fillId="9" borderId="11" xfId="1" applyFont="1" applyFill="1" applyBorder="1" applyAlignment="1">
      <alignment horizontal="center" vertical="center" wrapText="1"/>
    </xf>
    <xf numFmtId="0" fontId="13" fillId="9" borderId="30" xfId="1" applyFont="1" applyFill="1" applyBorder="1" applyAlignment="1">
      <alignment horizontal="center" vertical="center" wrapText="1"/>
    </xf>
    <xf numFmtId="0" fontId="13" fillId="9" borderId="34" xfId="1" applyFont="1" applyFill="1" applyBorder="1" applyAlignment="1">
      <alignment horizontal="center" vertical="center" wrapText="1"/>
    </xf>
    <xf numFmtId="0" fontId="13" fillId="3" borderId="31" xfId="1" applyFont="1" applyFill="1" applyBorder="1" applyAlignment="1">
      <alignment horizontal="left" vertical="center"/>
    </xf>
    <xf numFmtId="0" fontId="13" fillId="3" borderId="32" xfId="1" applyFont="1" applyFill="1" applyBorder="1" applyAlignment="1">
      <alignment horizontal="left" vertical="center"/>
    </xf>
    <xf numFmtId="0" fontId="13" fillId="3" borderId="33" xfId="1" applyFont="1" applyFill="1" applyBorder="1" applyAlignment="1">
      <alignment horizontal="left" vertical="center"/>
    </xf>
    <xf numFmtId="0" fontId="15" fillId="0" borderId="6" xfId="1" applyFont="1" applyFill="1" applyBorder="1" applyAlignment="1" applyProtection="1">
      <alignment horizontal="center"/>
      <protection locked="0" hidden="1"/>
    </xf>
    <xf numFmtId="0" fontId="15" fillId="0" borderId="7" xfId="1" applyFont="1" applyFill="1" applyBorder="1" applyAlignment="1" applyProtection="1">
      <alignment horizontal="center"/>
      <protection locked="0" hidden="1"/>
    </xf>
    <xf numFmtId="0" fontId="15" fillId="0" borderId="8" xfId="1" applyFont="1" applyFill="1" applyBorder="1" applyAlignment="1" applyProtection="1">
      <alignment horizontal="center"/>
      <protection locked="0" hidden="1"/>
    </xf>
    <xf numFmtId="0" fontId="13" fillId="0" borderId="9" xfId="1" applyFont="1" applyBorder="1" applyAlignment="1">
      <alignment horizontal="center"/>
    </xf>
    <xf numFmtId="0" fontId="13" fillId="0" borderId="10" xfId="1" applyFont="1" applyBorder="1" applyAlignment="1">
      <alignment horizontal="center"/>
    </xf>
  </cellXfs>
  <cellStyles count="34">
    <cellStyle name="‚" xfId="3"/>
    <cellStyle name="„" xfId="4"/>
    <cellStyle name="€" xfId="5"/>
    <cellStyle name="…" xfId="6"/>
    <cellStyle name="†" xfId="7"/>
    <cellStyle name="‡" xfId="8"/>
    <cellStyle name="" xfId="9"/>
    <cellStyle name="Euro" xfId="10"/>
    <cellStyle name="ƒ" xfId="11"/>
    <cellStyle name="Hipervínculo 2" xfId="12"/>
    <cellStyle name="Millares" xfId="33" builtinId="3"/>
    <cellStyle name="Millares [0] 2" xfId="13"/>
    <cellStyle name="Millares 10" xfId="14"/>
    <cellStyle name="Millares 2" xfId="15"/>
    <cellStyle name="Millares 3" xfId="16"/>
    <cellStyle name="Millares 4" xfId="17"/>
    <cellStyle name="Millares 5" xfId="18"/>
    <cellStyle name="Millares 6" xfId="19"/>
    <cellStyle name="Millares 7" xfId="20"/>
    <cellStyle name="Millares 8" xfId="21"/>
    <cellStyle name="Millares 9" xfId="22"/>
    <cellStyle name="Moneda 2" xfId="23"/>
    <cellStyle name="Normal" xfId="0" builtinId="0"/>
    <cellStyle name="Normal 2" xfId="2"/>
    <cellStyle name="Normal 3" xfId="1"/>
    <cellStyle name="Normal 4" xfId="24"/>
    <cellStyle name="Normal 4 2" xfId="25"/>
    <cellStyle name="Normal 5" xfId="26"/>
    <cellStyle name="Normal 6" xfId="27"/>
    <cellStyle name="Porcentaje 2" xfId="28"/>
    <cellStyle name="Porcentaje 3" xfId="29"/>
    <cellStyle name="Porcentual 2" xfId="30"/>
    <cellStyle name="Porcentual 3" xfId="31"/>
    <cellStyle name="þ_x001d_ð'_x000c_ïþ÷_x000c_âþU_x0001_´_x0006_ _x0008__x0007__x0001__x0001_" xfId="3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2305050</xdr:colOff>
      <xdr:row>3</xdr:row>
      <xdr:rowOff>57150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0"/>
          <a:ext cx="2305050" cy="5715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2686050</xdr:colOff>
      <xdr:row>0</xdr:row>
      <xdr:rowOff>95250</xdr:rowOff>
    </xdr:from>
    <xdr:to>
      <xdr:col>1</xdr:col>
      <xdr:colOff>4324350</xdr:colOff>
      <xdr:row>2</xdr:row>
      <xdr:rowOff>142875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48050" y="95250"/>
          <a:ext cx="1638300" cy="4000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2305050</xdr:colOff>
      <xdr:row>3</xdr:row>
      <xdr:rowOff>57150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4425" y="0"/>
          <a:ext cx="2305050" cy="48577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2686050</xdr:colOff>
      <xdr:row>0</xdr:row>
      <xdr:rowOff>95250</xdr:rowOff>
    </xdr:from>
    <xdr:to>
      <xdr:col>1</xdr:col>
      <xdr:colOff>4324350</xdr:colOff>
      <xdr:row>2</xdr:row>
      <xdr:rowOff>142875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00475" y="95250"/>
          <a:ext cx="1638300" cy="33337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2305050</xdr:colOff>
      <xdr:row>3</xdr:row>
      <xdr:rowOff>57150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0"/>
          <a:ext cx="2305050" cy="48577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2686050</xdr:colOff>
      <xdr:row>0</xdr:row>
      <xdr:rowOff>95250</xdr:rowOff>
    </xdr:from>
    <xdr:to>
      <xdr:col>1</xdr:col>
      <xdr:colOff>4324350</xdr:colOff>
      <xdr:row>2</xdr:row>
      <xdr:rowOff>142875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5250"/>
          <a:ext cx="1638300" cy="33337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2305050</xdr:colOff>
      <xdr:row>3</xdr:row>
      <xdr:rowOff>57150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0625" y="0"/>
          <a:ext cx="2305050" cy="48577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2686050</xdr:colOff>
      <xdr:row>0</xdr:row>
      <xdr:rowOff>95250</xdr:rowOff>
    </xdr:from>
    <xdr:to>
      <xdr:col>1</xdr:col>
      <xdr:colOff>4324350</xdr:colOff>
      <xdr:row>2</xdr:row>
      <xdr:rowOff>142875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6675" y="95250"/>
          <a:ext cx="1152525" cy="33337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INHACIENDA/PSFF/DOCUMENTOS%20PROPUESTOS/PROPUESTA%20PROGRAMA%20E.S.E/PROYECCIONES%20FINANCIERAS%20E.S.E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OBL Y DIST"/>
      <sheetName val="MORBI"/>
      <sheetName val="MORTA"/>
      <sheetName val="CAPAC"/>
      <sheetName val="SERV ESE"/>
      <sheetName val="CAP PRIV"/>
      <sheetName val="calidad"/>
      <sheetName val="procesos"/>
      <sheetName val="Portafolio"/>
      <sheetName val="Produccion"/>
      <sheetName val="Eficiencia"/>
      <sheetName val="Reconocimiento"/>
      <sheetName val="%Reconocimiento"/>
      <sheetName val="Recaudado"/>
      <sheetName val="%Recaudado"/>
      <sheetName val="Cuadro verificación"/>
      <sheetName val="plan recau"/>
      <sheetName val="Cartera"/>
      <sheetName val="GVariables"/>
      <sheetName val="%Gastos"/>
      <sheetName val="Contratos personal"/>
      <sheetName val="eficiencia eco"/>
      <sheetName val="balance pptal"/>
      <sheetName val="Pasivos"/>
      <sheetName val="Fortalecimiento tecnológico"/>
      <sheetName val="PRESUPUESTO"/>
      <sheetName val="Equilibrio presupuestal"/>
      <sheetName val="Flujo Financiero Proyectado"/>
      <sheetName val="Riesgo"/>
      <sheetName val="Car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I2" t="str">
            <v>05</v>
          </cell>
        </row>
      </sheetData>
      <sheetData sheetId="8"/>
      <sheetData sheetId="9">
        <row r="27">
          <cell r="B27">
            <v>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N260"/>
  <sheetViews>
    <sheetView topLeftCell="A151" zoomScale="120" zoomScaleNormal="120" workbookViewId="0">
      <pane xSplit="2" topLeftCell="C1" activePane="topRight" state="frozen"/>
      <selection activeCell="D72" sqref="D72"/>
      <selection pane="topRight" activeCell="C151" sqref="C151"/>
    </sheetView>
  </sheetViews>
  <sheetFormatPr baseColWidth="10" defaultColWidth="11.44140625" defaultRowHeight="10.199999999999999"/>
  <cols>
    <col min="1" max="1" width="16.6640625" style="40" customWidth="1"/>
    <col min="2" max="2" width="32.6640625" style="1" customWidth="1"/>
    <col min="3" max="3" width="14" style="1" customWidth="1"/>
    <col min="4" max="12" width="10.6640625" style="1" customWidth="1"/>
    <col min="13" max="19" width="11.33203125" style="1" customWidth="1"/>
    <col min="20" max="21" width="15.5546875" style="1" customWidth="1"/>
    <col min="22" max="16384" width="11.44140625" style="1"/>
  </cols>
  <sheetData>
    <row r="1" spans="1:14">
      <c r="B1" s="2"/>
      <c r="M1" s="5" t="s">
        <v>293</v>
      </c>
    </row>
    <row r="2" spans="1:14">
      <c r="M2" s="50">
        <v>1.1181999999999999</v>
      </c>
    </row>
    <row r="3" spans="1:14">
      <c r="M3" s="50">
        <v>1.0962745098039215</v>
      </c>
    </row>
    <row r="4" spans="1:14" ht="10.8" thickBot="1">
      <c r="M4" s="50">
        <v>1.0625237552261497</v>
      </c>
    </row>
    <row r="5" spans="1:14" ht="10.8" thickBot="1">
      <c r="B5" s="3" t="s">
        <v>0</v>
      </c>
      <c r="M5" s="50">
        <v>1.0243679003297912</v>
      </c>
    </row>
    <row r="6" spans="1:14">
      <c r="C6" s="4" t="s">
        <v>1</v>
      </c>
      <c r="M6" s="50">
        <v>1</v>
      </c>
    </row>
    <row r="7" spans="1:14">
      <c r="C7" s="4" t="s">
        <v>3</v>
      </c>
    </row>
    <row r="8" spans="1:14" ht="15.6">
      <c r="B8" s="52" t="s">
        <v>294</v>
      </c>
      <c r="C8" s="4" t="s">
        <v>4</v>
      </c>
    </row>
    <row r="10" spans="1:14">
      <c r="C10" s="76"/>
      <c r="D10" s="76"/>
      <c r="E10" s="76"/>
      <c r="F10" s="76"/>
      <c r="G10" s="76"/>
      <c r="H10" s="76"/>
      <c r="I10" s="76"/>
      <c r="J10" s="76"/>
      <c r="K10" s="76"/>
      <c r="L10" s="76"/>
    </row>
    <row r="11" spans="1:14" ht="10.8" thickBot="1"/>
    <row r="12" spans="1:14" ht="15" customHeight="1" thickBot="1">
      <c r="A12" s="142" t="s">
        <v>224</v>
      </c>
      <c r="B12" s="145" t="s">
        <v>223</v>
      </c>
      <c r="C12" s="148" t="s">
        <v>5</v>
      </c>
      <c r="D12" s="149"/>
      <c r="E12" s="149"/>
      <c r="F12" s="149"/>
      <c r="G12" s="149"/>
      <c r="H12" s="149"/>
      <c r="I12" s="149"/>
      <c r="J12" s="149"/>
      <c r="K12" s="149"/>
      <c r="L12" s="150"/>
    </row>
    <row r="13" spans="1:14" ht="15.75" customHeight="1" thickBot="1">
      <c r="A13" s="143"/>
      <c r="B13" s="146"/>
      <c r="C13" s="151">
        <v>2008</v>
      </c>
      <c r="D13" s="152"/>
      <c r="E13" s="153">
        <v>2009</v>
      </c>
      <c r="F13" s="153"/>
      <c r="G13" s="151">
        <v>2010</v>
      </c>
      <c r="H13" s="152"/>
      <c r="I13" s="153">
        <v>2011</v>
      </c>
      <c r="J13" s="153"/>
      <c r="K13" s="151">
        <v>2012</v>
      </c>
      <c r="L13" s="152"/>
    </row>
    <row r="14" spans="1:14" s="34" customFormat="1" ht="10.8" thickBot="1">
      <c r="A14" s="144"/>
      <c r="B14" s="147"/>
      <c r="C14" s="99" t="s">
        <v>221</v>
      </c>
      <c r="D14" s="98" t="s">
        <v>222</v>
      </c>
      <c r="E14" s="97" t="s">
        <v>221</v>
      </c>
      <c r="F14" s="109" t="s">
        <v>222</v>
      </c>
      <c r="G14" s="99" t="s">
        <v>221</v>
      </c>
      <c r="H14" s="98" t="s">
        <v>222</v>
      </c>
      <c r="I14" s="97" t="s">
        <v>221</v>
      </c>
      <c r="J14" s="109" t="s">
        <v>222</v>
      </c>
      <c r="K14" s="99" t="s">
        <v>221</v>
      </c>
      <c r="L14" s="98" t="s">
        <v>222</v>
      </c>
      <c r="N14" s="141"/>
    </row>
    <row r="15" spans="1:14" ht="10.8" thickBot="1">
      <c r="A15" s="41" t="s">
        <v>127</v>
      </c>
      <c r="B15" s="84" t="s">
        <v>288</v>
      </c>
      <c r="C15" s="100">
        <f>+C16+C61+C67+C106+C111+C120+C123</f>
        <v>229072586</v>
      </c>
      <c r="D15" s="101">
        <f t="shared" ref="D15:L15" si="0">+D16+D61+D67+D106+D111+D120+D123</f>
        <v>129201988</v>
      </c>
      <c r="E15" s="103">
        <f t="shared" si="0"/>
        <v>251211997</v>
      </c>
      <c r="F15" s="110">
        <f t="shared" si="0"/>
        <v>144092153</v>
      </c>
      <c r="G15" s="100">
        <f t="shared" si="0"/>
        <v>184324841</v>
      </c>
      <c r="H15" s="101">
        <f t="shared" si="0"/>
        <v>65584016</v>
      </c>
      <c r="I15" s="103">
        <f t="shared" si="0"/>
        <v>192156335</v>
      </c>
      <c r="J15" s="110">
        <f t="shared" si="0"/>
        <v>325608617</v>
      </c>
      <c r="K15" s="100">
        <f t="shared" si="0"/>
        <v>211021051</v>
      </c>
      <c r="L15" s="101">
        <f t="shared" si="0"/>
        <v>68215868</v>
      </c>
      <c r="N15" s="75">
        <f>+K15+L15</f>
        <v>279236919</v>
      </c>
    </row>
    <row r="16" spans="1:14">
      <c r="A16" s="42" t="s">
        <v>126</v>
      </c>
      <c r="B16" s="85" t="s">
        <v>13</v>
      </c>
      <c r="C16" s="63">
        <f>+C17+C46+C52</f>
        <v>223072586</v>
      </c>
      <c r="D16" s="64">
        <f t="shared" ref="D16:L16" si="1">+D17+D46+D52</f>
        <v>6412049</v>
      </c>
      <c r="E16" s="104">
        <f t="shared" si="1"/>
        <v>246355997</v>
      </c>
      <c r="F16" s="111">
        <f t="shared" si="1"/>
        <v>5818828</v>
      </c>
      <c r="G16" s="63">
        <f t="shared" si="1"/>
        <v>180324841</v>
      </c>
      <c r="H16" s="64">
        <f t="shared" si="1"/>
        <v>0</v>
      </c>
      <c r="I16" s="104">
        <f t="shared" si="1"/>
        <v>188656335</v>
      </c>
      <c r="J16" s="111">
        <f t="shared" si="1"/>
        <v>0</v>
      </c>
      <c r="K16" s="63">
        <f t="shared" si="1"/>
        <v>209021051</v>
      </c>
      <c r="L16" s="64">
        <f t="shared" si="1"/>
        <v>0</v>
      </c>
      <c r="M16" s="75">
        <f>+K16+'36 - GASTOS ADMINISTRATIVOS'!K16</f>
        <v>313117678</v>
      </c>
      <c r="N16" s="75">
        <f>+'36 - GASTOS ADMINISTRATIVOS'!N15</f>
        <v>117971833</v>
      </c>
    </row>
    <row r="17" spans="1:14">
      <c r="A17" s="43" t="s">
        <v>125</v>
      </c>
      <c r="B17" s="70" t="s">
        <v>14</v>
      </c>
      <c r="C17" s="63">
        <f>SUM(C18:C35)</f>
        <v>48271449</v>
      </c>
      <c r="D17" s="64">
        <f t="shared" ref="D17:L17" si="2">SUM(D18:D35)</f>
        <v>0</v>
      </c>
      <c r="E17" s="104">
        <f t="shared" si="2"/>
        <v>63905380</v>
      </c>
      <c r="F17" s="111">
        <f t="shared" si="2"/>
        <v>0</v>
      </c>
      <c r="G17" s="63">
        <f t="shared" si="2"/>
        <v>60707065</v>
      </c>
      <c r="H17" s="64">
        <f t="shared" si="2"/>
        <v>0</v>
      </c>
      <c r="I17" s="104">
        <f t="shared" si="2"/>
        <v>62449458</v>
      </c>
      <c r="J17" s="111">
        <f t="shared" si="2"/>
        <v>0</v>
      </c>
      <c r="K17" s="63">
        <f t="shared" si="2"/>
        <v>61440932</v>
      </c>
      <c r="L17" s="64">
        <f t="shared" si="2"/>
        <v>0</v>
      </c>
      <c r="N17" s="75">
        <f>+N15+N16</f>
        <v>397208752</v>
      </c>
    </row>
    <row r="18" spans="1:14">
      <c r="A18" s="43" t="s">
        <v>107</v>
      </c>
      <c r="B18" s="71" t="s">
        <v>15</v>
      </c>
      <c r="C18" s="79">
        <v>41923908</v>
      </c>
      <c r="D18" s="64"/>
      <c r="E18" s="105">
        <v>52877256</v>
      </c>
      <c r="F18" s="111"/>
      <c r="G18" s="115">
        <v>49685507</v>
      </c>
      <c r="H18" s="64"/>
      <c r="I18" s="80">
        <v>52459821</v>
      </c>
      <c r="J18" s="111"/>
      <c r="K18" s="81">
        <v>54246758</v>
      </c>
      <c r="L18" s="64"/>
      <c r="N18" s="75"/>
    </row>
    <row r="19" spans="1:14">
      <c r="A19" s="44" t="s">
        <v>108</v>
      </c>
      <c r="B19" s="86" t="s">
        <v>16</v>
      </c>
      <c r="C19" s="63"/>
      <c r="D19" s="64"/>
      <c r="E19" s="104"/>
      <c r="F19" s="111"/>
      <c r="G19" s="63"/>
      <c r="H19" s="64"/>
      <c r="I19" s="104"/>
      <c r="J19" s="111"/>
      <c r="K19" s="63"/>
      <c r="L19" s="64"/>
      <c r="N19" s="75"/>
    </row>
    <row r="20" spans="1:14">
      <c r="A20" s="43" t="s">
        <v>109</v>
      </c>
      <c r="B20" s="71" t="s">
        <v>17</v>
      </c>
      <c r="C20" s="63"/>
      <c r="D20" s="64"/>
      <c r="E20" s="104"/>
      <c r="F20" s="111"/>
      <c r="G20" s="63"/>
      <c r="H20" s="64"/>
      <c r="I20" s="104"/>
      <c r="J20" s="111"/>
      <c r="K20" s="63"/>
      <c r="L20" s="64"/>
    </row>
    <row r="21" spans="1:14">
      <c r="A21" s="43" t="s">
        <v>110</v>
      </c>
      <c r="B21" s="71" t="s">
        <v>18</v>
      </c>
      <c r="C21" s="63"/>
      <c r="D21" s="64"/>
      <c r="E21" s="104"/>
      <c r="F21" s="111"/>
      <c r="G21" s="63"/>
      <c r="H21" s="64"/>
      <c r="I21" s="104"/>
      <c r="J21" s="111"/>
      <c r="K21" s="63"/>
      <c r="L21" s="64"/>
    </row>
    <row r="22" spans="1:14">
      <c r="A22" s="43" t="s">
        <v>111</v>
      </c>
      <c r="B22" s="71" t="s">
        <v>19</v>
      </c>
      <c r="C22" s="63"/>
      <c r="D22" s="64"/>
      <c r="E22" s="104"/>
      <c r="F22" s="111"/>
      <c r="G22" s="63"/>
      <c r="H22" s="64"/>
      <c r="I22" s="104"/>
      <c r="J22" s="111"/>
      <c r="K22" s="63"/>
      <c r="L22" s="64"/>
    </row>
    <row r="23" spans="1:14">
      <c r="A23" s="43" t="s">
        <v>112</v>
      </c>
      <c r="B23" s="86" t="s">
        <v>20</v>
      </c>
      <c r="C23" s="63"/>
      <c r="D23" s="64"/>
      <c r="E23" s="104"/>
      <c r="F23" s="111"/>
      <c r="G23" s="63"/>
      <c r="H23" s="64"/>
      <c r="I23" s="104"/>
      <c r="J23" s="111"/>
      <c r="K23" s="63"/>
      <c r="L23" s="64"/>
    </row>
    <row r="24" spans="1:14">
      <c r="A24" s="43" t="s">
        <v>113</v>
      </c>
      <c r="B24" s="86" t="s">
        <v>21</v>
      </c>
      <c r="C24" s="63"/>
      <c r="D24" s="64"/>
      <c r="E24" s="104"/>
      <c r="F24" s="111"/>
      <c r="G24" s="63"/>
      <c r="H24" s="64"/>
      <c r="I24" s="104"/>
      <c r="J24" s="111"/>
      <c r="K24" s="63"/>
      <c r="L24" s="64"/>
    </row>
    <row r="25" spans="1:14">
      <c r="A25" s="43" t="s">
        <v>113</v>
      </c>
      <c r="B25" s="86" t="s">
        <v>22</v>
      </c>
      <c r="C25" s="79">
        <v>1191852</v>
      </c>
      <c r="D25" s="64"/>
      <c r="E25" s="105">
        <v>2203219</v>
      </c>
      <c r="F25" s="111"/>
      <c r="G25" s="115">
        <v>2153580</v>
      </c>
      <c r="H25" s="64"/>
      <c r="I25" s="80">
        <v>2071530</v>
      </c>
      <c r="J25" s="111"/>
      <c r="K25" s="81">
        <v>1201370</v>
      </c>
      <c r="L25" s="64"/>
    </row>
    <row r="26" spans="1:14">
      <c r="A26" s="43" t="s">
        <v>114</v>
      </c>
      <c r="B26" s="71" t="s">
        <v>23</v>
      </c>
      <c r="C26" s="79">
        <v>3580464</v>
      </c>
      <c r="D26" s="64"/>
      <c r="E26" s="105">
        <v>4406438</v>
      </c>
      <c r="F26" s="111"/>
      <c r="G26" s="115">
        <v>4154969</v>
      </c>
      <c r="H26" s="64"/>
      <c r="I26" s="80">
        <v>4335382</v>
      </c>
      <c r="J26" s="111"/>
      <c r="K26" s="81">
        <v>4670771</v>
      </c>
      <c r="L26" s="64"/>
    </row>
    <row r="27" spans="1:14">
      <c r="A27" s="43" t="s">
        <v>115</v>
      </c>
      <c r="B27" s="71" t="s">
        <v>24</v>
      </c>
      <c r="C27" s="79">
        <v>624548</v>
      </c>
      <c r="D27" s="64"/>
      <c r="E27" s="105">
        <v>2192600</v>
      </c>
      <c r="F27" s="111"/>
      <c r="G27" s="115">
        <v>3059115</v>
      </c>
      <c r="H27" s="64"/>
      <c r="I27" s="80">
        <v>1457053</v>
      </c>
      <c r="J27" s="111"/>
      <c r="K27" s="81">
        <v>1103611</v>
      </c>
      <c r="L27" s="64"/>
    </row>
    <row r="28" spans="1:14">
      <c r="A28" s="43" t="s">
        <v>116</v>
      </c>
      <c r="B28" s="71" t="s">
        <v>25</v>
      </c>
      <c r="C28" s="63"/>
      <c r="D28" s="64"/>
      <c r="E28" s="104"/>
      <c r="F28" s="111"/>
      <c r="G28" s="63"/>
      <c r="H28" s="64"/>
      <c r="I28" s="104"/>
      <c r="J28" s="111"/>
      <c r="K28" s="63"/>
      <c r="L28" s="64"/>
    </row>
    <row r="29" spans="1:14">
      <c r="A29" s="43" t="s">
        <v>117</v>
      </c>
      <c r="B29" s="71" t="s">
        <v>26</v>
      </c>
      <c r="C29" s="63"/>
      <c r="D29" s="64"/>
      <c r="E29" s="104"/>
      <c r="F29" s="111"/>
      <c r="G29" s="63"/>
      <c r="H29" s="64"/>
      <c r="I29" s="104"/>
      <c r="J29" s="111"/>
      <c r="K29" s="63"/>
      <c r="L29" s="64"/>
    </row>
    <row r="30" spans="1:14">
      <c r="A30" s="44"/>
      <c r="B30" s="87" t="s">
        <v>301</v>
      </c>
      <c r="C30" s="79">
        <v>248100</v>
      </c>
      <c r="D30" s="64"/>
      <c r="E30" s="105">
        <v>1600667</v>
      </c>
      <c r="F30" s="111"/>
      <c r="G30" s="115">
        <v>1553600</v>
      </c>
      <c r="H30" s="64"/>
      <c r="I30" s="80">
        <v>1510667</v>
      </c>
      <c r="J30" s="111"/>
      <c r="K30" s="63"/>
      <c r="L30" s="64"/>
    </row>
    <row r="31" spans="1:14">
      <c r="A31" s="44"/>
      <c r="B31" s="87" t="s">
        <v>302</v>
      </c>
      <c r="C31" s="79">
        <v>702577</v>
      </c>
      <c r="D31" s="64"/>
      <c r="E31" s="105">
        <v>625200</v>
      </c>
      <c r="F31" s="111"/>
      <c r="G31" s="115">
        <v>100294</v>
      </c>
      <c r="H31" s="64"/>
      <c r="I31" s="80">
        <v>615005</v>
      </c>
      <c r="J31" s="111"/>
      <c r="K31" s="81">
        <v>218422</v>
      </c>
      <c r="L31" s="64"/>
    </row>
    <row r="32" spans="1:14">
      <c r="A32" s="44"/>
      <c r="B32" s="87" t="s">
        <v>27</v>
      </c>
      <c r="C32" s="63"/>
      <c r="D32" s="64"/>
      <c r="E32" s="104"/>
      <c r="F32" s="111"/>
      <c r="G32" s="63"/>
      <c r="H32" s="64"/>
      <c r="I32" s="104"/>
      <c r="J32" s="111"/>
      <c r="K32" s="63"/>
      <c r="L32" s="64"/>
    </row>
    <row r="33" spans="1:13">
      <c r="A33" s="44"/>
      <c r="B33" s="87" t="s">
        <v>27</v>
      </c>
      <c r="C33" s="63"/>
      <c r="D33" s="64"/>
      <c r="E33" s="104"/>
      <c r="F33" s="111"/>
      <c r="G33" s="63"/>
      <c r="H33" s="64"/>
      <c r="I33" s="104"/>
      <c r="J33" s="111"/>
      <c r="K33" s="63"/>
      <c r="L33" s="64"/>
    </row>
    <row r="34" spans="1:13">
      <c r="A34" s="44"/>
      <c r="B34" s="87" t="s">
        <v>27</v>
      </c>
      <c r="C34" s="63"/>
      <c r="D34" s="64"/>
      <c r="E34" s="104"/>
      <c r="F34" s="111"/>
      <c r="G34" s="63"/>
      <c r="H34" s="64"/>
      <c r="I34" s="104"/>
      <c r="J34" s="111"/>
      <c r="K34" s="63"/>
      <c r="L34" s="64"/>
    </row>
    <row r="35" spans="1:13">
      <c r="A35" s="44"/>
      <c r="B35" s="87" t="s">
        <v>27</v>
      </c>
      <c r="C35" s="63"/>
      <c r="D35" s="64"/>
      <c r="E35" s="104"/>
      <c r="F35" s="111"/>
      <c r="G35" s="63"/>
      <c r="H35" s="64"/>
      <c r="I35" s="104"/>
      <c r="J35" s="111"/>
      <c r="K35" s="63"/>
      <c r="L35" s="64"/>
    </row>
    <row r="36" spans="1:13">
      <c r="A36" s="43" t="s">
        <v>226</v>
      </c>
      <c r="B36" s="88" t="s">
        <v>28</v>
      </c>
      <c r="C36" s="63">
        <f>SUM(C37:C45)</f>
        <v>0</v>
      </c>
      <c r="D36" s="64">
        <f t="shared" ref="D36:L36" si="3">SUM(D37:D45)</f>
        <v>0</v>
      </c>
      <c r="E36" s="104">
        <f t="shared" si="3"/>
        <v>0</v>
      </c>
      <c r="F36" s="111">
        <f t="shared" si="3"/>
        <v>0</v>
      </c>
      <c r="G36" s="63">
        <f t="shared" si="3"/>
        <v>0</v>
      </c>
      <c r="H36" s="64">
        <f t="shared" si="3"/>
        <v>0</v>
      </c>
      <c r="I36" s="104">
        <f t="shared" si="3"/>
        <v>0</v>
      </c>
      <c r="J36" s="111">
        <f t="shared" si="3"/>
        <v>0</v>
      </c>
      <c r="K36" s="63">
        <f t="shared" si="3"/>
        <v>0</v>
      </c>
      <c r="L36" s="64">
        <f t="shared" si="3"/>
        <v>0</v>
      </c>
    </row>
    <row r="37" spans="1:13">
      <c r="A37" s="43" t="s">
        <v>251</v>
      </c>
      <c r="B37" s="86" t="s">
        <v>29</v>
      </c>
      <c r="C37" s="63"/>
      <c r="D37" s="64"/>
      <c r="E37" s="104"/>
      <c r="F37" s="111"/>
      <c r="G37" s="63"/>
      <c r="H37" s="64"/>
      <c r="I37" s="104"/>
      <c r="J37" s="111"/>
      <c r="K37" s="63"/>
      <c r="L37" s="64"/>
    </row>
    <row r="38" spans="1:13">
      <c r="A38" s="43" t="s">
        <v>252</v>
      </c>
      <c r="B38" s="86" t="s">
        <v>30</v>
      </c>
      <c r="C38" s="63"/>
      <c r="D38" s="64"/>
      <c r="E38" s="104"/>
      <c r="F38" s="111"/>
      <c r="G38" s="63"/>
      <c r="H38" s="64"/>
      <c r="I38" s="104"/>
      <c r="J38" s="111"/>
      <c r="K38" s="63"/>
      <c r="L38" s="64"/>
    </row>
    <row r="39" spans="1:13">
      <c r="A39" s="43" t="s">
        <v>253</v>
      </c>
      <c r="B39" s="86" t="s">
        <v>31</v>
      </c>
      <c r="C39" s="63"/>
      <c r="D39" s="64"/>
      <c r="E39" s="104"/>
      <c r="F39" s="111"/>
      <c r="G39" s="63"/>
      <c r="H39" s="64"/>
      <c r="I39" s="104"/>
      <c r="J39" s="111"/>
      <c r="K39" s="63"/>
      <c r="L39" s="64"/>
    </row>
    <row r="40" spans="1:13">
      <c r="A40" s="43" t="s">
        <v>118</v>
      </c>
      <c r="B40" s="86" t="s">
        <v>32</v>
      </c>
      <c r="C40" s="63"/>
      <c r="D40" s="64"/>
      <c r="E40" s="104"/>
      <c r="F40" s="111"/>
      <c r="G40" s="63"/>
      <c r="H40" s="64"/>
      <c r="I40" s="104"/>
      <c r="J40" s="111"/>
      <c r="K40" s="63"/>
      <c r="L40" s="64"/>
    </row>
    <row r="41" spans="1:13">
      <c r="A41" s="43" t="s">
        <v>254</v>
      </c>
      <c r="B41" s="86" t="s">
        <v>33</v>
      </c>
      <c r="C41" s="63"/>
      <c r="D41" s="64"/>
      <c r="E41" s="104"/>
      <c r="F41" s="111"/>
      <c r="G41" s="63"/>
      <c r="H41" s="64"/>
      <c r="I41" s="104"/>
      <c r="J41" s="111"/>
      <c r="K41" s="63"/>
      <c r="L41" s="64"/>
    </row>
    <row r="42" spans="1:13">
      <c r="A42" s="43" t="s">
        <v>255</v>
      </c>
      <c r="B42" s="86" t="s">
        <v>34</v>
      </c>
      <c r="C42" s="63"/>
      <c r="D42" s="64"/>
      <c r="E42" s="104"/>
      <c r="F42" s="111"/>
      <c r="G42" s="63"/>
      <c r="H42" s="64"/>
      <c r="I42" s="104"/>
      <c r="J42" s="111"/>
      <c r="K42" s="63"/>
      <c r="L42" s="64"/>
    </row>
    <row r="43" spans="1:13">
      <c r="A43" s="44"/>
      <c r="B43" s="87" t="s">
        <v>27</v>
      </c>
      <c r="C43" s="63"/>
      <c r="D43" s="64"/>
      <c r="E43" s="104"/>
      <c r="F43" s="111"/>
      <c r="G43" s="63"/>
      <c r="H43" s="64"/>
      <c r="I43" s="104"/>
      <c r="J43" s="111"/>
      <c r="K43" s="63"/>
      <c r="L43" s="64"/>
    </row>
    <row r="44" spans="1:13">
      <c r="A44" s="44"/>
      <c r="B44" s="87" t="s">
        <v>27</v>
      </c>
      <c r="C44" s="63"/>
      <c r="D44" s="64"/>
      <c r="E44" s="104"/>
      <c r="F44" s="111"/>
      <c r="G44" s="63"/>
      <c r="H44" s="64"/>
      <c r="I44" s="104"/>
      <c r="J44" s="111"/>
      <c r="K44" s="63"/>
      <c r="L44" s="64"/>
    </row>
    <row r="45" spans="1:13">
      <c r="A45" s="44"/>
      <c r="B45" s="87" t="s">
        <v>27</v>
      </c>
      <c r="C45" s="63"/>
      <c r="D45" s="64"/>
      <c r="E45" s="104"/>
      <c r="F45" s="111"/>
      <c r="G45" s="63"/>
      <c r="H45" s="64"/>
      <c r="I45" s="104"/>
      <c r="J45" s="111"/>
      <c r="K45" s="63"/>
      <c r="L45" s="64"/>
    </row>
    <row r="46" spans="1:13">
      <c r="A46" s="43" t="s">
        <v>119</v>
      </c>
      <c r="B46" s="70" t="s">
        <v>35</v>
      </c>
      <c r="C46" s="63">
        <f>SUM(C47:C51)</f>
        <v>159763291</v>
      </c>
      <c r="D46" s="64">
        <f t="shared" ref="D46:L46" si="4">SUM(D47:D51)</f>
        <v>6412049</v>
      </c>
      <c r="E46" s="104">
        <f t="shared" si="4"/>
        <v>162017043</v>
      </c>
      <c r="F46" s="111">
        <f t="shared" si="4"/>
        <v>5818828</v>
      </c>
      <c r="G46" s="63">
        <f t="shared" si="4"/>
        <v>104929000</v>
      </c>
      <c r="H46" s="64">
        <f t="shared" si="4"/>
        <v>0</v>
      </c>
      <c r="I46" s="104">
        <f t="shared" si="4"/>
        <v>106323753</v>
      </c>
      <c r="J46" s="111">
        <f t="shared" si="4"/>
        <v>0</v>
      </c>
      <c r="K46" s="63">
        <f t="shared" si="4"/>
        <v>125118134</v>
      </c>
      <c r="L46" s="64">
        <f t="shared" si="4"/>
        <v>0</v>
      </c>
    </row>
    <row r="47" spans="1:13">
      <c r="A47" s="43" t="s">
        <v>120</v>
      </c>
      <c r="B47" s="89" t="s">
        <v>36</v>
      </c>
      <c r="C47" s="63"/>
      <c r="D47" s="108">
        <v>6412049</v>
      </c>
      <c r="E47" s="104"/>
      <c r="F47" s="82">
        <v>5818828</v>
      </c>
      <c r="G47" s="63"/>
      <c r="H47" s="64"/>
      <c r="I47" s="104"/>
      <c r="J47" s="111"/>
      <c r="K47" s="63"/>
      <c r="L47" s="64"/>
    </row>
    <row r="48" spans="1:13">
      <c r="A48" s="43" t="s">
        <v>121</v>
      </c>
      <c r="B48" s="86" t="s">
        <v>37</v>
      </c>
      <c r="C48" s="102"/>
      <c r="D48" s="67"/>
      <c r="E48" s="106"/>
      <c r="F48" s="112"/>
      <c r="G48" s="116"/>
      <c r="H48" s="67"/>
      <c r="I48" s="114"/>
      <c r="J48" s="112"/>
      <c r="K48" s="102"/>
      <c r="L48" s="67"/>
      <c r="M48" s="69"/>
    </row>
    <row r="49" spans="1:12">
      <c r="A49" s="43" t="s">
        <v>122</v>
      </c>
      <c r="B49" s="86" t="s">
        <v>38</v>
      </c>
      <c r="C49" s="79">
        <v>159763291</v>
      </c>
      <c r="D49" s="64"/>
      <c r="E49" s="125">
        <v>162017043</v>
      </c>
      <c r="F49" s="111"/>
      <c r="G49" s="115">
        <v>67517000</v>
      </c>
      <c r="H49" s="64"/>
      <c r="I49" s="80">
        <v>66292553</v>
      </c>
      <c r="J49" s="111"/>
      <c r="K49" s="81">
        <v>76853300</v>
      </c>
      <c r="L49" s="64"/>
    </row>
    <row r="50" spans="1:12">
      <c r="A50" s="43" t="s">
        <v>123</v>
      </c>
      <c r="B50" s="86" t="s">
        <v>39</v>
      </c>
      <c r="C50" s="63"/>
      <c r="D50" s="64"/>
      <c r="E50" s="104"/>
      <c r="F50" s="111"/>
      <c r="G50" s="115">
        <v>37412000</v>
      </c>
      <c r="H50" s="64"/>
      <c r="I50" s="80">
        <v>40031200</v>
      </c>
      <c r="J50" s="111"/>
      <c r="K50" s="81">
        <v>48264834</v>
      </c>
      <c r="L50" s="64"/>
    </row>
    <row r="51" spans="1:12">
      <c r="A51" s="43" t="s">
        <v>124</v>
      </c>
      <c r="B51" s="87" t="s">
        <v>40</v>
      </c>
      <c r="C51" s="63"/>
      <c r="D51" s="64"/>
      <c r="E51" s="104"/>
      <c r="F51" s="111"/>
      <c r="G51" s="63"/>
      <c r="H51" s="64"/>
      <c r="I51" s="104"/>
      <c r="J51" s="111"/>
      <c r="K51" s="63"/>
      <c r="L51" s="64"/>
    </row>
    <row r="52" spans="1:12">
      <c r="A52" s="43" t="s">
        <v>128</v>
      </c>
      <c r="B52" s="70" t="s">
        <v>41</v>
      </c>
      <c r="C52" s="63">
        <f>SUM(C53:C60)</f>
        <v>15037846</v>
      </c>
      <c r="D52" s="64">
        <f t="shared" ref="D52:L52" si="5">SUM(D53:D60)</f>
        <v>0</v>
      </c>
      <c r="E52" s="104">
        <f t="shared" si="5"/>
        <v>20433574</v>
      </c>
      <c r="F52" s="111">
        <f t="shared" si="5"/>
        <v>0</v>
      </c>
      <c r="G52" s="63">
        <f t="shared" si="5"/>
        <v>14688776</v>
      </c>
      <c r="H52" s="64">
        <f t="shared" si="5"/>
        <v>0</v>
      </c>
      <c r="I52" s="104">
        <f t="shared" si="5"/>
        <v>19883124</v>
      </c>
      <c r="J52" s="111">
        <f t="shared" si="5"/>
        <v>0</v>
      </c>
      <c r="K52" s="63">
        <f t="shared" si="5"/>
        <v>22461985</v>
      </c>
      <c r="L52" s="64">
        <f t="shared" si="5"/>
        <v>0</v>
      </c>
    </row>
    <row r="53" spans="1:12">
      <c r="A53" s="43" t="s">
        <v>129</v>
      </c>
      <c r="B53" s="89" t="s">
        <v>42</v>
      </c>
      <c r="C53" s="79">
        <v>3493659</v>
      </c>
      <c r="D53" s="64"/>
      <c r="E53" s="105">
        <v>4102178</v>
      </c>
      <c r="F53" s="111"/>
      <c r="G53" s="115">
        <f>1453540+2257235</f>
        <v>3710775</v>
      </c>
      <c r="H53" s="64"/>
      <c r="I53" s="80">
        <f>1550386+774741+1986069-89325</f>
        <v>4221871</v>
      </c>
      <c r="J53" s="111"/>
      <c r="K53" s="81">
        <f>5980839</f>
        <v>5980839</v>
      </c>
      <c r="L53" s="64"/>
    </row>
    <row r="54" spans="1:12">
      <c r="A54" s="43" t="s">
        <v>130</v>
      </c>
      <c r="B54" s="71" t="s">
        <v>43</v>
      </c>
      <c r="C54" s="79">
        <v>3982771</v>
      </c>
      <c r="D54" s="64"/>
      <c r="E54" s="105">
        <v>5742750</v>
      </c>
      <c r="F54" s="111"/>
      <c r="G54" s="115">
        <v>2765158</v>
      </c>
      <c r="H54" s="64"/>
      <c r="I54" s="80">
        <f>2585585+2848112+247608</f>
        <v>5681305</v>
      </c>
      <c r="J54" s="111"/>
      <c r="K54" s="81">
        <f>5407947+2316256</f>
        <v>7724203</v>
      </c>
      <c r="L54" s="64"/>
    </row>
    <row r="55" spans="1:12">
      <c r="A55" s="43" t="s">
        <v>256</v>
      </c>
      <c r="B55" s="71" t="s">
        <v>44</v>
      </c>
      <c r="C55" s="79">
        <v>3563532</v>
      </c>
      <c r="D55" s="64"/>
      <c r="E55" s="105">
        <v>4199000</v>
      </c>
      <c r="F55" s="111"/>
      <c r="G55" s="115">
        <f>612000+1958654</f>
        <v>2570654</v>
      </c>
      <c r="H55" s="64"/>
      <c r="I55" s="80">
        <f>350778+2017413+1683035</f>
        <v>4051226</v>
      </c>
      <c r="J55" s="111"/>
      <c r="K55" s="81">
        <f>3830706</f>
        <v>3830706</v>
      </c>
      <c r="L55" s="64"/>
    </row>
    <row r="56" spans="1:12">
      <c r="A56" s="43" t="s">
        <v>131</v>
      </c>
      <c r="B56" s="86" t="s">
        <v>45</v>
      </c>
      <c r="C56" s="79">
        <v>224732</v>
      </c>
      <c r="D56" s="64"/>
      <c r="E56" s="105">
        <v>684239</v>
      </c>
      <c r="F56" s="111"/>
      <c r="G56" s="115">
        <f>225200+336127</f>
        <v>561327</v>
      </c>
      <c r="H56" s="64"/>
      <c r="I56" s="80">
        <f>578167+668360</f>
        <v>1246527</v>
      </c>
      <c r="J56" s="111"/>
      <c r="K56" s="81">
        <f>1041706</f>
        <v>1041706</v>
      </c>
      <c r="L56" s="64"/>
    </row>
    <row r="57" spans="1:12">
      <c r="A57" s="43" t="s">
        <v>132</v>
      </c>
      <c r="B57" s="86" t="s">
        <v>46</v>
      </c>
      <c r="C57" s="79">
        <v>0</v>
      </c>
      <c r="D57" s="64"/>
      <c r="E57" s="105">
        <v>2115090</v>
      </c>
      <c r="F57" s="111"/>
      <c r="G57" s="115">
        <f>2258071</f>
        <v>2258071</v>
      </c>
      <c r="H57" s="64"/>
      <c r="I57" s="80">
        <v>2388745</v>
      </c>
      <c r="J57" s="111"/>
      <c r="K57" s="81">
        <v>1751065</v>
      </c>
      <c r="L57" s="64"/>
    </row>
    <row r="58" spans="1:12">
      <c r="A58" s="43" t="s">
        <v>133</v>
      </c>
      <c r="B58" s="86" t="s">
        <v>47</v>
      </c>
      <c r="C58" s="79">
        <v>3773152</v>
      </c>
      <c r="D58" s="64"/>
      <c r="E58" s="105">
        <v>2532772</v>
      </c>
      <c r="F58" s="111"/>
      <c r="G58" s="115">
        <v>1693755</v>
      </c>
      <c r="H58" s="64"/>
      <c r="I58" s="80">
        <v>1376078</v>
      </c>
      <c r="J58" s="111"/>
      <c r="K58" s="81">
        <v>1280283</v>
      </c>
      <c r="L58" s="64"/>
    </row>
    <row r="59" spans="1:12">
      <c r="A59" s="43" t="s">
        <v>134</v>
      </c>
      <c r="B59" s="86" t="s">
        <v>48</v>
      </c>
      <c r="C59" s="63"/>
      <c r="D59" s="64"/>
      <c r="E59" s="105">
        <v>1057545</v>
      </c>
      <c r="F59" s="111"/>
      <c r="G59" s="115">
        <v>1129036</v>
      </c>
      <c r="H59" s="64"/>
      <c r="I59" s="80">
        <v>917372</v>
      </c>
      <c r="J59" s="111"/>
      <c r="K59" s="81">
        <v>853183</v>
      </c>
      <c r="L59" s="64"/>
    </row>
    <row r="60" spans="1:12">
      <c r="A60" s="44"/>
      <c r="B60" s="87" t="s">
        <v>40</v>
      </c>
      <c r="C60" s="63"/>
      <c r="D60" s="64"/>
      <c r="E60" s="104"/>
      <c r="F60" s="111"/>
      <c r="G60" s="63"/>
      <c r="H60" s="64"/>
      <c r="I60" s="104"/>
      <c r="J60" s="111"/>
      <c r="K60" s="63"/>
      <c r="L60" s="64"/>
    </row>
    <row r="61" spans="1:12">
      <c r="A61" s="44"/>
      <c r="B61" s="85" t="s">
        <v>49</v>
      </c>
      <c r="C61" s="63">
        <f>SUM(C62:C66)</f>
        <v>0</v>
      </c>
      <c r="D61" s="64">
        <f t="shared" ref="D61:L61" si="6">SUM(D62:D66)</f>
        <v>0</v>
      </c>
      <c r="E61" s="104">
        <f t="shared" si="6"/>
        <v>0</v>
      </c>
      <c r="F61" s="111">
        <f t="shared" si="6"/>
        <v>0</v>
      </c>
      <c r="G61" s="63">
        <f t="shared" si="6"/>
        <v>0</v>
      </c>
      <c r="H61" s="64">
        <f t="shared" si="6"/>
        <v>0</v>
      </c>
      <c r="I61" s="104">
        <f t="shared" si="6"/>
        <v>0</v>
      </c>
      <c r="J61" s="111">
        <f t="shared" si="6"/>
        <v>0</v>
      </c>
      <c r="K61" s="63">
        <f t="shared" si="6"/>
        <v>0</v>
      </c>
      <c r="L61" s="64">
        <f t="shared" si="6"/>
        <v>0</v>
      </c>
    </row>
    <row r="62" spans="1:12">
      <c r="A62" s="43" t="s">
        <v>135</v>
      </c>
      <c r="B62" s="86" t="s">
        <v>50</v>
      </c>
      <c r="C62" s="63"/>
      <c r="D62" s="64"/>
      <c r="E62" s="104"/>
      <c r="F62" s="111"/>
      <c r="G62" s="63"/>
      <c r="H62" s="64"/>
      <c r="I62" s="104"/>
      <c r="J62" s="111"/>
      <c r="K62" s="63"/>
      <c r="L62" s="64"/>
    </row>
    <row r="63" spans="1:12">
      <c r="A63" s="43" t="s">
        <v>136</v>
      </c>
      <c r="B63" s="86" t="s">
        <v>51</v>
      </c>
      <c r="C63" s="63"/>
      <c r="D63" s="64"/>
      <c r="E63" s="104"/>
      <c r="F63" s="111"/>
      <c r="G63" s="63"/>
      <c r="H63" s="64"/>
      <c r="I63" s="104"/>
      <c r="J63" s="111"/>
      <c r="K63" s="63"/>
      <c r="L63" s="64"/>
    </row>
    <row r="64" spans="1:12">
      <c r="A64" s="43" t="s">
        <v>137</v>
      </c>
      <c r="B64" s="71" t="s">
        <v>52</v>
      </c>
      <c r="C64" s="63"/>
      <c r="D64" s="64"/>
      <c r="E64" s="104"/>
      <c r="F64" s="111"/>
      <c r="G64" s="63"/>
      <c r="H64" s="64"/>
      <c r="I64" s="104"/>
      <c r="J64" s="111"/>
      <c r="K64" s="63"/>
      <c r="L64" s="64"/>
    </row>
    <row r="65" spans="1:13">
      <c r="A65" s="43" t="s">
        <v>138</v>
      </c>
      <c r="B65" s="71" t="s">
        <v>53</v>
      </c>
      <c r="C65" s="63"/>
      <c r="D65" s="64"/>
      <c r="E65" s="104"/>
      <c r="F65" s="111"/>
      <c r="G65" s="63"/>
      <c r="H65" s="64"/>
      <c r="I65" s="104"/>
      <c r="J65" s="111"/>
      <c r="K65" s="63"/>
      <c r="L65" s="64"/>
    </row>
    <row r="66" spans="1:13">
      <c r="A66" s="44"/>
      <c r="B66" s="87" t="s">
        <v>40</v>
      </c>
      <c r="C66" s="63"/>
      <c r="D66" s="64"/>
      <c r="E66" s="104"/>
      <c r="F66" s="111"/>
      <c r="G66" s="63"/>
      <c r="H66" s="64"/>
      <c r="I66" s="104"/>
      <c r="J66" s="111"/>
      <c r="K66" s="63"/>
      <c r="L66" s="64"/>
    </row>
    <row r="67" spans="1:13">
      <c r="A67" s="43" t="s">
        <v>139</v>
      </c>
      <c r="B67" s="85" t="s">
        <v>54</v>
      </c>
      <c r="C67" s="63">
        <f>+C68+C78+C82+C85+C97+C102</f>
        <v>6000000</v>
      </c>
      <c r="D67" s="64">
        <f t="shared" ref="D67:L67" si="7">+D68+D78+D82+D85+D97+D102</f>
        <v>75070472</v>
      </c>
      <c r="E67" s="104">
        <f t="shared" si="7"/>
        <v>4856000</v>
      </c>
      <c r="F67" s="111">
        <f t="shared" si="7"/>
        <v>121464872</v>
      </c>
      <c r="G67" s="63">
        <f t="shared" si="7"/>
        <v>4000000</v>
      </c>
      <c r="H67" s="64">
        <f t="shared" si="7"/>
        <v>36489148</v>
      </c>
      <c r="I67" s="104">
        <f t="shared" si="7"/>
        <v>3500000</v>
      </c>
      <c r="J67" s="111">
        <f t="shared" si="7"/>
        <v>87523698</v>
      </c>
      <c r="K67" s="63">
        <f t="shared" si="7"/>
        <v>2000000</v>
      </c>
      <c r="L67" s="64">
        <f t="shared" si="7"/>
        <v>42739571</v>
      </c>
      <c r="M67" s="75">
        <f>+K67+L67</f>
        <v>44739571</v>
      </c>
    </row>
    <row r="68" spans="1:13">
      <c r="A68" s="43" t="s">
        <v>140</v>
      </c>
      <c r="B68" s="70" t="s">
        <v>55</v>
      </c>
      <c r="C68" s="68">
        <f>SUM(C69:C77)</f>
        <v>0</v>
      </c>
      <c r="D68" s="67">
        <f t="shared" ref="D68:L68" si="8">SUM(D69:D77)</f>
        <v>11666901</v>
      </c>
      <c r="E68" s="106">
        <f t="shared" si="8"/>
        <v>0</v>
      </c>
      <c r="F68" s="112">
        <f t="shared" si="8"/>
        <v>48055000</v>
      </c>
      <c r="G68" s="68">
        <f t="shared" si="8"/>
        <v>0</v>
      </c>
      <c r="H68" s="67">
        <f t="shared" si="8"/>
        <v>2000000</v>
      </c>
      <c r="I68" s="106">
        <f t="shared" si="8"/>
        <v>0</v>
      </c>
      <c r="J68" s="112">
        <f t="shared" si="8"/>
        <v>4773480</v>
      </c>
      <c r="K68" s="68">
        <f t="shared" si="8"/>
        <v>0</v>
      </c>
      <c r="L68" s="67">
        <f t="shared" si="8"/>
        <v>2334000</v>
      </c>
    </row>
    <row r="69" spans="1:13">
      <c r="A69" s="43" t="s">
        <v>227</v>
      </c>
      <c r="B69" s="71" t="s">
        <v>56</v>
      </c>
      <c r="C69" s="63"/>
      <c r="D69" s="64"/>
      <c r="E69" s="104"/>
      <c r="F69" s="111"/>
      <c r="G69" s="63"/>
      <c r="H69" s="64"/>
      <c r="I69" s="104"/>
      <c r="J69" s="111"/>
      <c r="K69" s="63"/>
      <c r="L69" s="64"/>
    </row>
    <row r="70" spans="1:13">
      <c r="A70" s="43" t="s">
        <v>141</v>
      </c>
      <c r="B70" s="71" t="s">
        <v>57</v>
      </c>
      <c r="C70" s="63"/>
      <c r="D70" s="64"/>
      <c r="E70" s="104"/>
      <c r="F70" s="111"/>
      <c r="G70" s="63"/>
      <c r="H70" s="64"/>
      <c r="I70" s="104"/>
      <c r="J70" s="119">
        <v>1200000</v>
      </c>
      <c r="K70" s="63"/>
      <c r="L70" s="64"/>
    </row>
    <row r="71" spans="1:13">
      <c r="A71" s="43" t="s">
        <v>142</v>
      </c>
      <c r="B71" s="71" t="s">
        <v>58</v>
      </c>
      <c r="C71" s="63"/>
      <c r="D71" s="64"/>
      <c r="E71" s="104"/>
      <c r="F71" s="111"/>
      <c r="G71" s="63"/>
      <c r="H71" s="64"/>
      <c r="I71" s="104"/>
      <c r="J71" s="111"/>
      <c r="K71" s="63"/>
      <c r="L71" s="64"/>
    </row>
    <row r="72" spans="1:13">
      <c r="A72" s="43" t="s">
        <v>143</v>
      </c>
      <c r="B72" s="71" t="s">
        <v>59</v>
      </c>
      <c r="C72" s="63"/>
      <c r="D72" s="64"/>
      <c r="E72" s="104"/>
      <c r="F72" s="111"/>
      <c r="G72" s="63"/>
      <c r="H72" s="64"/>
      <c r="I72" s="104"/>
      <c r="J72" s="119">
        <v>371100</v>
      </c>
      <c r="K72" s="63"/>
      <c r="L72" s="64"/>
    </row>
    <row r="73" spans="1:13">
      <c r="A73" s="43" t="s">
        <v>144</v>
      </c>
      <c r="B73" s="71" t="s">
        <v>60</v>
      </c>
      <c r="C73" s="63"/>
      <c r="D73" s="108">
        <v>4088781</v>
      </c>
      <c r="E73" s="104"/>
      <c r="F73" s="82">
        <v>1285000</v>
      </c>
      <c r="G73" s="63"/>
      <c r="H73" s="117">
        <v>2000000</v>
      </c>
      <c r="I73" s="104"/>
      <c r="J73" s="119">
        <v>0</v>
      </c>
      <c r="K73" s="63"/>
      <c r="L73" s="83">
        <v>0</v>
      </c>
    </row>
    <row r="74" spans="1:13">
      <c r="A74" s="43" t="s">
        <v>145</v>
      </c>
      <c r="B74" s="71" t="s">
        <v>61</v>
      </c>
      <c r="C74" s="63"/>
      <c r="D74" s="108">
        <v>3544720</v>
      </c>
      <c r="E74" s="104"/>
      <c r="F74" s="82">
        <v>310000</v>
      </c>
      <c r="G74" s="63"/>
      <c r="H74" s="117">
        <v>0</v>
      </c>
      <c r="I74" s="104"/>
      <c r="J74" s="119">
        <v>1800000</v>
      </c>
      <c r="K74" s="63"/>
      <c r="L74" s="83">
        <v>2334000</v>
      </c>
    </row>
    <row r="75" spans="1:13">
      <c r="A75" s="44"/>
      <c r="B75" s="87" t="s">
        <v>303</v>
      </c>
      <c r="C75" s="63"/>
      <c r="D75" s="108">
        <v>3313800</v>
      </c>
      <c r="E75" s="104"/>
      <c r="F75" s="82">
        <f>6110000+40000000</f>
        <v>46110000</v>
      </c>
      <c r="G75" s="63"/>
      <c r="H75" s="117">
        <v>0</v>
      </c>
      <c r="I75" s="104"/>
      <c r="J75" s="119">
        <v>0</v>
      </c>
      <c r="K75" s="63"/>
      <c r="L75" s="83">
        <v>0</v>
      </c>
    </row>
    <row r="76" spans="1:13">
      <c r="A76" s="44"/>
      <c r="B76" s="87" t="s">
        <v>304</v>
      </c>
      <c r="C76" s="68"/>
      <c r="D76" s="108">
        <v>719600</v>
      </c>
      <c r="E76" s="104"/>
      <c r="F76" s="82">
        <v>350000</v>
      </c>
      <c r="G76" s="63"/>
      <c r="H76" s="117"/>
      <c r="I76" s="104"/>
      <c r="J76" s="119"/>
      <c r="K76" s="63"/>
      <c r="L76" s="83"/>
    </row>
    <row r="77" spans="1:13">
      <c r="A77" s="44"/>
      <c r="B77" s="87" t="s">
        <v>305</v>
      </c>
      <c r="C77" s="68"/>
      <c r="D77" s="64"/>
      <c r="E77" s="104"/>
      <c r="F77" s="111"/>
      <c r="G77" s="63"/>
      <c r="H77" s="64"/>
      <c r="I77" s="104"/>
      <c r="J77" s="119">
        <v>1402380</v>
      </c>
      <c r="K77" s="63"/>
      <c r="L77" s="64"/>
    </row>
    <row r="78" spans="1:13">
      <c r="A78" s="43" t="s">
        <v>146</v>
      </c>
      <c r="B78" s="74" t="s">
        <v>62</v>
      </c>
      <c r="C78" s="68">
        <f>SUM(C79:C81)</f>
        <v>0</v>
      </c>
      <c r="D78" s="67">
        <f t="shared" ref="D78:L78" si="9">SUM(D79:D81)</f>
        <v>28338888</v>
      </c>
      <c r="E78" s="106">
        <f t="shared" si="9"/>
        <v>0</v>
      </c>
      <c r="F78" s="112">
        <f t="shared" si="9"/>
        <v>42629410</v>
      </c>
      <c r="G78" s="68">
        <f t="shared" si="9"/>
        <v>0</v>
      </c>
      <c r="H78" s="67">
        <f t="shared" si="9"/>
        <v>23271655</v>
      </c>
      <c r="I78" s="106">
        <f t="shared" si="9"/>
        <v>0</v>
      </c>
      <c r="J78" s="112">
        <f t="shared" si="9"/>
        <v>27059129</v>
      </c>
      <c r="K78" s="68">
        <f t="shared" si="9"/>
        <v>0</v>
      </c>
      <c r="L78" s="67">
        <f t="shared" si="9"/>
        <v>23803800</v>
      </c>
    </row>
    <row r="79" spans="1:13">
      <c r="A79" s="43" t="s">
        <v>146</v>
      </c>
      <c r="B79" s="71" t="s">
        <v>63</v>
      </c>
      <c r="C79" s="102"/>
      <c r="D79" s="108">
        <v>0</v>
      </c>
      <c r="E79" s="104"/>
      <c r="F79" s="82">
        <v>7800000</v>
      </c>
      <c r="G79" s="63"/>
      <c r="H79" s="117">
        <v>6779999</v>
      </c>
      <c r="I79" s="104"/>
      <c r="J79" s="119">
        <f>6336429+2300000+3000000</f>
        <v>11636429</v>
      </c>
      <c r="K79" s="63"/>
      <c r="L79" s="83">
        <f>7415000+735000</f>
        <v>8150000</v>
      </c>
    </row>
    <row r="80" spans="1:13">
      <c r="A80" s="43" t="s">
        <v>228</v>
      </c>
      <c r="B80" s="71" t="s">
        <v>64</v>
      </c>
      <c r="C80" s="102"/>
      <c r="D80" s="108">
        <v>23338888</v>
      </c>
      <c r="E80" s="104"/>
      <c r="F80" s="82">
        <f>4871750+20992660</f>
        <v>25864410</v>
      </c>
      <c r="G80" s="63"/>
      <c r="H80" s="118">
        <v>16491656</v>
      </c>
      <c r="I80" s="104"/>
      <c r="J80" s="119">
        <v>10422700</v>
      </c>
      <c r="K80" s="63"/>
      <c r="L80" s="83">
        <v>9800000</v>
      </c>
    </row>
    <row r="81" spans="1:12">
      <c r="A81" s="43" t="s">
        <v>147</v>
      </c>
      <c r="B81" s="71" t="s">
        <v>65</v>
      </c>
      <c r="C81" s="102"/>
      <c r="D81" s="108">
        <v>5000000</v>
      </c>
      <c r="E81" s="104"/>
      <c r="F81" s="82">
        <v>8965000</v>
      </c>
      <c r="G81" s="63"/>
      <c r="H81" s="117">
        <v>0</v>
      </c>
      <c r="I81" s="104"/>
      <c r="J81" s="119">
        <v>5000000</v>
      </c>
      <c r="K81" s="63"/>
      <c r="L81" s="83">
        <f>4000000+1853800</f>
        <v>5853800</v>
      </c>
    </row>
    <row r="82" spans="1:12">
      <c r="A82" s="43" t="s">
        <v>148</v>
      </c>
      <c r="B82" s="70" t="s">
        <v>66</v>
      </c>
      <c r="C82" s="63">
        <f>SUM(C83:C84)</f>
        <v>0</v>
      </c>
      <c r="D82" s="64">
        <f t="shared" ref="D82:L82" si="10">SUM(D83:D84)</f>
        <v>15460694</v>
      </c>
      <c r="E82" s="104">
        <f t="shared" si="10"/>
        <v>0</v>
      </c>
      <c r="F82" s="111">
        <f t="shared" si="10"/>
        <v>10880462</v>
      </c>
      <c r="G82" s="63">
        <f t="shared" si="10"/>
        <v>0</v>
      </c>
      <c r="H82" s="64">
        <f t="shared" si="10"/>
        <v>6007493</v>
      </c>
      <c r="I82" s="104">
        <f t="shared" si="10"/>
        <v>0</v>
      </c>
      <c r="J82" s="111">
        <f t="shared" si="10"/>
        <v>7691089</v>
      </c>
      <c r="K82" s="63">
        <f t="shared" si="10"/>
        <v>0</v>
      </c>
      <c r="L82" s="64">
        <f t="shared" si="10"/>
        <v>12237123</v>
      </c>
    </row>
    <row r="83" spans="1:12">
      <c r="A83" s="43" t="s">
        <v>229</v>
      </c>
      <c r="B83" s="90" t="s">
        <v>67</v>
      </c>
      <c r="C83" s="63"/>
      <c r="D83" s="108">
        <v>15460694</v>
      </c>
      <c r="E83" s="104"/>
      <c r="F83" s="82">
        <v>10880462</v>
      </c>
      <c r="G83" s="63"/>
      <c r="H83" s="128">
        <v>6007493</v>
      </c>
      <c r="I83" s="104"/>
      <c r="J83" s="119">
        <f>7802089-111000</f>
        <v>7691089</v>
      </c>
      <c r="K83" s="63"/>
      <c r="L83" s="83">
        <v>12237123</v>
      </c>
    </row>
    <row r="84" spans="1:12">
      <c r="A84" s="44"/>
      <c r="B84" s="87" t="s">
        <v>68</v>
      </c>
      <c r="C84" s="63"/>
      <c r="D84" s="64"/>
      <c r="E84" s="104"/>
      <c r="F84" s="111"/>
      <c r="G84" s="63"/>
      <c r="H84" s="64"/>
      <c r="I84" s="104"/>
      <c r="J84" s="111"/>
      <c r="K84" s="63"/>
      <c r="L84" s="64"/>
    </row>
    <row r="85" spans="1:12">
      <c r="A85" s="43" t="s">
        <v>149</v>
      </c>
      <c r="B85" s="70" t="s">
        <v>69</v>
      </c>
      <c r="C85" s="63">
        <f>SUM(C86:C96)</f>
        <v>6000000</v>
      </c>
      <c r="D85" s="64">
        <f t="shared" ref="D85:L85" si="11">SUM(D86:D96)</f>
        <v>0</v>
      </c>
      <c r="E85" s="104">
        <f t="shared" si="11"/>
        <v>4856000</v>
      </c>
      <c r="F85" s="111">
        <f t="shared" si="11"/>
        <v>0</v>
      </c>
      <c r="G85" s="63">
        <f t="shared" si="11"/>
        <v>4000000</v>
      </c>
      <c r="H85" s="64">
        <f t="shared" si="11"/>
        <v>0</v>
      </c>
      <c r="I85" s="63">
        <f t="shared" ref="I85" si="12">SUM(I86:I96)</f>
        <v>3500000</v>
      </c>
      <c r="J85" s="104"/>
      <c r="K85" s="63">
        <f t="shared" si="11"/>
        <v>2000000</v>
      </c>
      <c r="L85" s="64">
        <f t="shared" si="11"/>
        <v>0</v>
      </c>
    </row>
    <row r="86" spans="1:12">
      <c r="A86" s="43" t="s">
        <v>230</v>
      </c>
      <c r="B86" s="89" t="s">
        <v>70</v>
      </c>
      <c r="C86" s="79">
        <v>4896000</v>
      </c>
      <c r="D86" s="64"/>
      <c r="E86" s="105">
        <f>4856000-E87-E89</f>
        <v>3684000</v>
      </c>
      <c r="F86" s="111"/>
      <c r="G86" s="122">
        <v>2800000</v>
      </c>
      <c r="H86" s="64"/>
      <c r="I86" s="130">
        <f>1835000+500000</f>
        <v>2335000</v>
      </c>
      <c r="J86" s="80"/>
      <c r="K86" s="81">
        <v>1900000</v>
      </c>
      <c r="L86" s="64"/>
    </row>
    <row r="87" spans="1:12">
      <c r="A87" s="43" t="s">
        <v>231</v>
      </c>
      <c r="B87" s="89" t="s">
        <v>71</v>
      </c>
      <c r="C87" s="79">
        <v>144000</v>
      </c>
      <c r="D87" s="64"/>
      <c r="E87" s="105">
        <v>152000</v>
      </c>
      <c r="F87" s="111"/>
      <c r="G87" s="123">
        <v>120000</v>
      </c>
      <c r="H87" s="64"/>
      <c r="I87" s="130">
        <v>205000</v>
      </c>
      <c r="J87" s="80"/>
      <c r="K87" s="81">
        <v>100000</v>
      </c>
      <c r="L87" s="64"/>
    </row>
    <row r="88" spans="1:12">
      <c r="A88" s="43" t="s">
        <v>150</v>
      </c>
      <c r="B88" s="89" t="s">
        <v>72</v>
      </c>
      <c r="C88" s="79">
        <v>0</v>
      </c>
      <c r="D88" s="64"/>
      <c r="E88" s="105">
        <v>0</v>
      </c>
      <c r="F88" s="111"/>
      <c r="G88" s="123">
        <v>0</v>
      </c>
      <c r="H88" s="64"/>
      <c r="I88" s="130">
        <v>0</v>
      </c>
      <c r="J88" s="111"/>
      <c r="K88" s="63"/>
      <c r="L88" s="64"/>
    </row>
    <row r="89" spans="1:12">
      <c r="A89" s="43" t="s">
        <v>232</v>
      </c>
      <c r="B89" s="89" t="s">
        <v>73</v>
      </c>
      <c r="C89" s="79">
        <v>960000</v>
      </c>
      <c r="D89" s="64"/>
      <c r="E89" s="105">
        <v>1020000</v>
      </c>
      <c r="F89" s="111"/>
      <c r="G89" s="123">
        <v>1080000</v>
      </c>
      <c r="H89" s="64"/>
      <c r="I89" s="130">
        <v>960000</v>
      </c>
      <c r="J89" s="111"/>
      <c r="K89" s="63"/>
      <c r="L89" s="64"/>
    </row>
    <row r="90" spans="1:12">
      <c r="A90" s="43" t="s">
        <v>233</v>
      </c>
      <c r="B90" s="89" t="s">
        <v>74</v>
      </c>
      <c r="C90" s="63"/>
      <c r="D90" s="64"/>
      <c r="E90" s="104"/>
      <c r="F90" s="111"/>
      <c r="G90" s="63"/>
      <c r="H90" s="64"/>
      <c r="I90" s="104"/>
      <c r="J90" s="111"/>
      <c r="K90" s="63"/>
      <c r="L90" s="64"/>
    </row>
    <row r="91" spans="1:12">
      <c r="A91" s="43" t="s">
        <v>151</v>
      </c>
      <c r="B91" s="89" t="s">
        <v>75</v>
      </c>
      <c r="C91" s="63"/>
      <c r="D91" s="64"/>
      <c r="E91" s="104"/>
      <c r="F91" s="111"/>
      <c r="G91" s="63"/>
      <c r="H91" s="64"/>
      <c r="I91" s="104"/>
      <c r="J91" s="111"/>
      <c r="K91" s="63"/>
      <c r="L91" s="64"/>
    </row>
    <row r="92" spans="1:12">
      <c r="A92" s="43" t="s">
        <v>234</v>
      </c>
      <c r="B92" s="89" t="s">
        <v>76</v>
      </c>
      <c r="C92" s="63"/>
      <c r="D92" s="64"/>
      <c r="E92" s="104"/>
      <c r="F92" s="111"/>
      <c r="G92" s="63"/>
      <c r="H92" s="64"/>
      <c r="I92" s="104"/>
      <c r="J92" s="111"/>
      <c r="K92" s="63"/>
      <c r="L92" s="64"/>
    </row>
    <row r="93" spans="1:12">
      <c r="A93" s="43" t="s">
        <v>153</v>
      </c>
      <c r="B93" s="89" t="s">
        <v>77</v>
      </c>
      <c r="C93" s="63"/>
      <c r="D93" s="64"/>
      <c r="E93" s="104"/>
      <c r="F93" s="111"/>
      <c r="G93" s="63"/>
      <c r="H93" s="64"/>
      <c r="I93" s="104"/>
      <c r="J93" s="111"/>
      <c r="K93" s="63"/>
      <c r="L93" s="64"/>
    </row>
    <row r="94" spans="1:12">
      <c r="A94" s="43" t="s">
        <v>235</v>
      </c>
      <c r="B94" s="89" t="s">
        <v>78</v>
      </c>
      <c r="C94" s="63"/>
      <c r="D94" s="64"/>
      <c r="E94" s="104"/>
      <c r="F94" s="111"/>
      <c r="G94" s="63"/>
      <c r="H94" s="64"/>
      <c r="I94" s="104"/>
      <c r="J94" s="111"/>
      <c r="K94" s="63"/>
      <c r="L94" s="64"/>
    </row>
    <row r="95" spans="1:12">
      <c r="A95" s="43" t="s">
        <v>236</v>
      </c>
      <c r="B95" s="89" t="s">
        <v>79</v>
      </c>
      <c r="C95" s="63"/>
      <c r="D95" s="64"/>
      <c r="E95" s="104"/>
      <c r="F95" s="111"/>
      <c r="G95" s="63"/>
      <c r="H95" s="64"/>
      <c r="I95" s="104"/>
      <c r="J95" s="111"/>
      <c r="K95" s="63"/>
      <c r="L95" s="64"/>
    </row>
    <row r="96" spans="1:12">
      <c r="A96" s="44"/>
      <c r="B96" s="87" t="s">
        <v>40</v>
      </c>
      <c r="C96" s="63"/>
      <c r="D96" s="64"/>
      <c r="E96" s="104"/>
      <c r="F96" s="111"/>
      <c r="G96" s="63"/>
      <c r="H96" s="64"/>
      <c r="I96" s="104"/>
      <c r="J96" s="111"/>
      <c r="K96" s="63"/>
      <c r="L96" s="64"/>
    </row>
    <row r="97" spans="1:12">
      <c r="A97" s="43" t="s">
        <v>152</v>
      </c>
      <c r="B97" s="70" t="s">
        <v>80</v>
      </c>
      <c r="C97" s="63">
        <f>SUM(C98:C101)</f>
        <v>0</v>
      </c>
      <c r="D97" s="64">
        <f t="shared" ref="D97:L97" si="13">SUM(D98:D101)</f>
        <v>17989</v>
      </c>
      <c r="E97" s="104">
        <f t="shared" si="13"/>
        <v>0</v>
      </c>
      <c r="F97" s="111">
        <f t="shared" si="13"/>
        <v>0</v>
      </c>
      <c r="G97" s="63">
        <f t="shared" si="13"/>
        <v>0</v>
      </c>
      <c r="H97" s="64">
        <f t="shared" si="13"/>
        <v>0</v>
      </c>
      <c r="I97" s="104">
        <f t="shared" si="13"/>
        <v>0</v>
      </c>
      <c r="J97" s="111">
        <f t="shared" si="13"/>
        <v>0</v>
      </c>
      <c r="K97" s="63">
        <f t="shared" si="13"/>
        <v>0</v>
      </c>
      <c r="L97" s="64">
        <f t="shared" si="13"/>
        <v>0</v>
      </c>
    </row>
    <row r="98" spans="1:12">
      <c r="A98" s="43" t="s">
        <v>153</v>
      </c>
      <c r="B98" s="91" t="s">
        <v>81</v>
      </c>
      <c r="C98" s="63"/>
      <c r="D98" s="64"/>
      <c r="E98" s="104"/>
      <c r="F98" s="111"/>
      <c r="G98" s="63"/>
      <c r="H98" s="64"/>
      <c r="I98" s="104"/>
      <c r="J98" s="111"/>
      <c r="K98" s="63"/>
      <c r="L98" s="64"/>
    </row>
    <row r="99" spans="1:12" ht="20.399999999999999">
      <c r="A99" s="43" t="s">
        <v>154</v>
      </c>
      <c r="B99" s="91" t="s">
        <v>82</v>
      </c>
      <c r="C99" s="63"/>
      <c r="D99" s="108">
        <v>17989</v>
      </c>
      <c r="E99" s="104"/>
      <c r="F99" s="111"/>
      <c r="G99" s="63"/>
      <c r="H99" s="64"/>
      <c r="I99" s="104"/>
      <c r="J99" s="111"/>
      <c r="K99" s="63"/>
      <c r="L99" s="64"/>
    </row>
    <row r="100" spans="1:12">
      <c r="A100" s="43" t="s">
        <v>155</v>
      </c>
      <c r="B100" s="91" t="s">
        <v>83</v>
      </c>
      <c r="C100" s="63"/>
      <c r="D100" s="64"/>
      <c r="E100" s="104"/>
      <c r="F100" s="111"/>
      <c r="G100" s="63"/>
      <c r="H100" s="64"/>
      <c r="I100" s="104"/>
      <c r="J100" s="111"/>
      <c r="K100" s="63"/>
      <c r="L100" s="64"/>
    </row>
    <row r="101" spans="1:12">
      <c r="A101" s="44"/>
      <c r="B101" s="87" t="s">
        <v>40</v>
      </c>
      <c r="C101" s="63"/>
      <c r="D101" s="64"/>
      <c r="E101" s="104"/>
      <c r="F101" s="111"/>
      <c r="G101" s="63"/>
      <c r="H101" s="64"/>
      <c r="I101" s="104"/>
      <c r="J101" s="111"/>
      <c r="K101" s="63"/>
      <c r="L101" s="64"/>
    </row>
    <row r="102" spans="1:12">
      <c r="A102" s="43" t="s">
        <v>257</v>
      </c>
      <c r="B102" s="70" t="s">
        <v>84</v>
      </c>
      <c r="C102" s="63">
        <f>SUM(C103:C105)</f>
        <v>0</v>
      </c>
      <c r="D102" s="64">
        <f t="shared" ref="D102:L102" si="14">SUM(D103:D105)</f>
        <v>19586000</v>
      </c>
      <c r="E102" s="104">
        <f t="shared" si="14"/>
        <v>0</v>
      </c>
      <c r="F102" s="111">
        <f t="shared" si="14"/>
        <v>19900000</v>
      </c>
      <c r="G102" s="63">
        <f t="shared" si="14"/>
        <v>0</v>
      </c>
      <c r="H102" s="64">
        <f t="shared" si="14"/>
        <v>5210000</v>
      </c>
      <c r="I102" s="104">
        <f t="shared" si="14"/>
        <v>0</v>
      </c>
      <c r="J102" s="111">
        <f t="shared" si="14"/>
        <v>48000000</v>
      </c>
      <c r="K102" s="63">
        <f t="shared" si="14"/>
        <v>0</v>
      </c>
      <c r="L102" s="64">
        <f t="shared" si="14"/>
        <v>4364648</v>
      </c>
    </row>
    <row r="103" spans="1:12">
      <c r="A103" s="43" t="s">
        <v>258</v>
      </c>
      <c r="B103" s="89" t="s">
        <v>85</v>
      </c>
      <c r="C103" s="63"/>
      <c r="D103" s="108">
        <v>19586000</v>
      </c>
      <c r="E103" s="104"/>
      <c r="F103" s="82">
        <v>19900000</v>
      </c>
      <c r="G103" s="63"/>
      <c r="H103" s="118">
        <v>5210000</v>
      </c>
      <c r="I103" s="104"/>
      <c r="J103" s="119">
        <v>48000000</v>
      </c>
      <c r="K103" s="63"/>
      <c r="L103" s="83">
        <v>4364648</v>
      </c>
    </row>
    <row r="104" spans="1:12">
      <c r="A104" s="43" t="s">
        <v>259</v>
      </c>
      <c r="B104" s="89" t="s">
        <v>86</v>
      </c>
      <c r="C104" s="63"/>
      <c r="D104" s="64"/>
      <c r="E104" s="104"/>
      <c r="F104" s="111"/>
      <c r="G104" s="63"/>
      <c r="H104" s="64"/>
      <c r="I104" s="104"/>
      <c r="J104" s="111"/>
      <c r="K104" s="63"/>
      <c r="L104" s="64"/>
    </row>
    <row r="105" spans="1:12">
      <c r="A105" s="44"/>
      <c r="B105" s="87" t="s">
        <v>40</v>
      </c>
      <c r="C105" s="63"/>
      <c r="D105" s="64"/>
      <c r="E105" s="104"/>
      <c r="F105" s="111"/>
      <c r="G105" s="63"/>
      <c r="H105" s="64"/>
      <c r="I105" s="104"/>
      <c r="J105" s="111"/>
      <c r="K105" s="63"/>
      <c r="L105" s="64"/>
    </row>
    <row r="106" spans="1:12" ht="10.8" thickBot="1">
      <c r="A106" s="44" t="s">
        <v>245</v>
      </c>
      <c r="B106" s="92" t="s">
        <v>87</v>
      </c>
      <c r="C106" s="63">
        <f>SUM(C107:C110)</f>
        <v>0</v>
      </c>
      <c r="D106" s="64"/>
      <c r="E106" s="104">
        <f t="shared" ref="E106:L106" si="15">SUM(E107:E110)</f>
        <v>0</v>
      </c>
      <c r="F106" s="111">
        <f t="shared" si="15"/>
        <v>0</v>
      </c>
      <c r="G106" s="63">
        <f t="shared" si="15"/>
        <v>0</v>
      </c>
      <c r="H106" s="64">
        <f t="shared" si="15"/>
        <v>0</v>
      </c>
      <c r="I106" s="104">
        <f t="shared" si="15"/>
        <v>0</v>
      </c>
      <c r="J106" s="111">
        <f t="shared" si="15"/>
        <v>0</v>
      </c>
      <c r="K106" s="63">
        <f t="shared" si="15"/>
        <v>0</v>
      </c>
      <c r="L106" s="64">
        <f t="shared" si="15"/>
        <v>0</v>
      </c>
    </row>
    <row r="107" spans="1:12" ht="10.8" thickBot="1">
      <c r="A107" s="44" t="s">
        <v>237</v>
      </c>
      <c r="B107" s="93" t="s">
        <v>241</v>
      </c>
      <c r="C107" s="63"/>
      <c r="D107" s="64"/>
      <c r="E107" s="104"/>
      <c r="F107" s="111"/>
      <c r="G107" s="63"/>
      <c r="H107" s="64"/>
      <c r="I107" s="104"/>
      <c r="J107" s="111"/>
      <c r="K107" s="63"/>
      <c r="L107" s="64"/>
    </row>
    <row r="108" spans="1:12" ht="10.8" thickBot="1">
      <c r="A108" s="44" t="s">
        <v>238</v>
      </c>
      <c r="B108" s="94" t="s">
        <v>242</v>
      </c>
      <c r="C108" s="63"/>
      <c r="D108" s="64"/>
      <c r="E108" s="104"/>
      <c r="F108" s="111"/>
      <c r="G108" s="63"/>
      <c r="H108" s="64"/>
      <c r="I108" s="104"/>
      <c r="J108" s="111"/>
      <c r="K108" s="63"/>
      <c r="L108" s="64"/>
    </row>
    <row r="109" spans="1:12" ht="10.8" thickBot="1">
      <c r="A109" s="44" t="s">
        <v>239</v>
      </c>
      <c r="B109" s="94" t="s">
        <v>243</v>
      </c>
      <c r="C109" s="63"/>
      <c r="D109" s="64"/>
      <c r="E109" s="104"/>
      <c r="F109" s="111"/>
      <c r="G109" s="63"/>
      <c r="H109" s="64"/>
      <c r="I109" s="104"/>
      <c r="J109" s="111"/>
      <c r="K109" s="63"/>
      <c r="L109" s="64"/>
    </row>
    <row r="110" spans="1:12" ht="10.8" thickBot="1">
      <c r="A110" s="44" t="s">
        <v>240</v>
      </c>
      <c r="B110" s="94" t="s">
        <v>244</v>
      </c>
      <c r="C110" s="63"/>
      <c r="D110" s="64"/>
      <c r="E110" s="104"/>
      <c r="F110" s="111"/>
      <c r="G110" s="63"/>
      <c r="H110" s="64"/>
      <c r="I110" s="104"/>
      <c r="J110" s="111"/>
      <c r="K110" s="63"/>
      <c r="L110" s="64"/>
    </row>
    <row r="111" spans="1:12">
      <c r="A111" s="43" t="s">
        <v>156</v>
      </c>
      <c r="B111" s="85" t="s">
        <v>89</v>
      </c>
      <c r="C111" s="63">
        <f>SUM(C112:C119)</f>
        <v>0</v>
      </c>
      <c r="D111" s="64">
        <f t="shared" ref="D111:L111" si="16">SUM(D112:D119)</f>
        <v>47719467</v>
      </c>
      <c r="E111" s="104">
        <f t="shared" si="16"/>
        <v>0</v>
      </c>
      <c r="F111" s="111">
        <f t="shared" si="16"/>
        <v>16808453</v>
      </c>
      <c r="G111" s="63">
        <f t="shared" si="16"/>
        <v>0</v>
      </c>
      <c r="H111" s="64">
        <f t="shared" si="16"/>
        <v>29094868</v>
      </c>
      <c r="I111" s="104">
        <f t="shared" si="16"/>
        <v>0</v>
      </c>
      <c r="J111" s="111">
        <f t="shared" si="16"/>
        <v>33852869</v>
      </c>
      <c r="K111" s="63">
        <f t="shared" si="16"/>
        <v>0</v>
      </c>
      <c r="L111" s="64">
        <f t="shared" si="16"/>
        <v>25476297</v>
      </c>
    </row>
    <row r="112" spans="1:12">
      <c r="A112" s="44" t="s">
        <v>157</v>
      </c>
      <c r="B112" s="95" t="s">
        <v>158</v>
      </c>
      <c r="C112" s="63"/>
      <c r="D112" s="108">
        <v>34825716</v>
      </c>
      <c r="E112" s="104"/>
      <c r="F112" s="82">
        <v>7317698</v>
      </c>
      <c r="G112" s="63"/>
      <c r="H112" s="118">
        <v>18091032</v>
      </c>
      <c r="I112" s="104"/>
      <c r="J112" s="119">
        <f>17822798+301870</f>
        <v>18124668</v>
      </c>
      <c r="K112" s="63"/>
      <c r="L112" s="83">
        <f>15156551+246180</f>
        <v>15402731</v>
      </c>
    </row>
    <row r="113" spans="1:12">
      <c r="A113" s="44" t="s">
        <v>159</v>
      </c>
      <c r="B113" s="95" t="s">
        <v>160</v>
      </c>
      <c r="C113" s="63"/>
      <c r="D113" s="108">
        <v>7717751</v>
      </c>
      <c r="E113" s="104"/>
      <c r="F113" s="82">
        <v>5020347</v>
      </c>
      <c r="G113" s="63"/>
      <c r="H113" s="118">
        <v>6083994</v>
      </c>
      <c r="I113" s="104"/>
      <c r="J113" s="119">
        <v>8815009</v>
      </c>
      <c r="K113" s="63"/>
      <c r="L113" s="83">
        <v>4943191</v>
      </c>
    </row>
    <row r="114" spans="1:12">
      <c r="A114" s="44" t="s">
        <v>161</v>
      </c>
      <c r="B114" s="95" t="s">
        <v>162</v>
      </c>
      <c r="C114" s="63"/>
      <c r="D114" s="108">
        <v>5000000</v>
      </c>
      <c r="E114" s="104"/>
      <c r="F114" s="82">
        <v>4470408</v>
      </c>
      <c r="G114" s="63"/>
      <c r="H114" s="118">
        <f>3264842+1355000</f>
        <v>4619842</v>
      </c>
      <c r="I114" s="104"/>
      <c r="J114" s="119">
        <v>6013192</v>
      </c>
      <c r="K114" s="63"/>
      <c r="L114" s="83">
        <v>2830375</v>
      </c>
    </row>
    <row r="115" spans="1:12">
      <c r="A115" s="44" t="s">
        <v>163</v>
      </c>
      <c r="B115" s="95" t="s">
        <v>164</v>
      </c>
      <c r="C115" s="63"/>
      <c r="D115" s="64"/>
      <c r="E115" s="104"/>
      <c r="F115" s="111"/>
      <c r="G115" s="63"/>
      <c r="H115" s="64"/>
      <c r="I115" s="104"/>
      <c r="J115" s="111"/>
      <c r="K115" s="63"/>
      <c r="L115" s="64"/>
    </row>
    <row r="116" spans="1:12">
      <c r="A116" s="44" t="s">
        <v>165</v>
      </c>
      <c r="B116" s="95" t="s">
        <v>306</v>
      </c>
      <c r="C116" s="63"/>
      <c r="D116" s="108">
        <v>176000</v>
      </c>
      <c r="E116" s="104"/>
      <c r="F116" s="111"/>
      <c r="G116" s="63"/>
      <c r="H116" s="118">
        <v>300000</v>
      </c>
      <c r="I116" s="104"/>
      <c r="J116" s="119">
        <v>900000</v>
      </c>
      <c r="K116" s="63"/>
      <c r="L116" s="83">
        <v>2300000</v>
      </c>
    </row>
    <row r="117" spans="1:12">
      <c r="A117" s="44" t="s">
        <v>167</v>
      </c>
      <c r="B117" s="95" t="s">
        <v>168</v>
      </c>
      <c r="C117" s="63"/>
      <c r="D117" s="64"/>
      <c r="E117" s="104"/>
      <c r="F117" s="111"/>
      <c r="G117" s="63"/>
      <c r="H117" s="64"/>
      <c r="I117" s="104"/>
      <c r="J117" s="111"/>
      <c r="K117" s="63"/>
      <c r="L117" s="64"/>
    </row>
    <row r="118" spans="1:12">
      <c r="A118" s="44" t="s">
        <v>169</v>
      </c>
      <c r="B118" s="95" t="s">
        <v>170</v>
      </c>
      <c r="C118" s="63"/>
      <c r="D118" s="64"/>
      <c r="E118" s="104"/>
      <c r="F118" s="111"/>
      <c r="G118" s="63"/>
      <c r="H118" s="64"/>
      <c r="I118" s="104"/>
      <c r="J118" s="111"/>
      <c r="K118" s="63"/>
      <c r="L118" s="64"/>
    </row>
    <row r="119" spans="1:12">
      <c r="A119" s="44" t="s">
        <v>171</v>
      </c>
      <c r="B119" s="95" t="s">
        <v>172</v>
      </c>
      <c r="C119" s="63"/>
      <c r="D119" s="64"/>
      <c r="E119" s="104"/>
      <c r="F119" s="111"/>
      <c r="G119" s="63"/>
      <c r="H119" s="64"/>
      <c r="I119" s="104"/>
      <c r="J119" s="111"/>
      <c r="K119" s="63"/>
      <c r="L119" s="64"/>
    </row>
    <row r="120" spans="1:12">
      <c r="A120" s="44" t="s">
        <v>260</v>
      </c>
      <c r="B120" s="85" t="s">
        <v>95</v>
      </c>
      <c r="C120" s="63">
        <f>SUM(C121:C122)</f>
        <v>0</v>
      </c>
      <c r="D120" s="64"/>
      <c r="E120" s="104">
        <f t="shared" ref="E120:L120" si="17">SUM(E121:E122)</f>
        <v>0</v>
      </c>
      <c r="F120" s="111">
        <f t="shared" si="17"/>
        <v>0</v>
      </c>
      <c r="G120" s="63">
        <f t="shared" si="17"/>
        <v>0</v>
      </c>
      <c r="H120" s="64">
        <f t="shared" si="17"/>
        <v>0</v>
      </c>
      <c r="I120" s="104">
        <f t="shared" si="17"/>
        <v>0</v>
      </c>
      <c r="J120" s="111">
        <f t="shared" si="17"/>
        <v>0</v>
      </c>
      <c r="K120" s="63">
        <f t="shared" si="17"/>
        <v>0</v>
      </c>
      <c r="L120" s="64">
        <f t="shared" si="17"/>
        <v>0</v>
      </c>
    </row>
    <row r="121" spans="1:12">
      <c r="A121" s="44" t="s">
        <v>262</v>
      </c>
      <c r="B121" s="89" t="s">
        <v>96</v>
      </c>
      <c r="C121" s="63"/>
      <c r="D121" s="64"/>
      <c r="E121" s="104"/>
      <c r="F121" s="111"/>
      <c r="G121" s="63"/>
      <c r="H121" s="64"/>
      <c r="I121" s="104"/>
      <c r="J121" s="111"/>
      <c r="K121" s="63"/>
      <c r="L121" s="64"/>
    </row>
    <row r="122" spans="1:12">
      <c r="A122" s="44" t="s">
        <v>261</v>
      </c>
      <c r="B122" s="89" t="s">
        <v>97</v>
      </c>
      <c r="C122" s="63"/>
      <c r="D122" s="64"/>
      <c r="E122" s="104"/>
      <c r="F122" s="111"/>
      <c r="G122" s="63"/>
      <c r="H122" s="64"/>
      <c r="I122" s="104"/>
      <c r="J122" s="111"/>
      <c r="K122" s="63"/>
      <c r="L122" s="64"/>
    </row>
    <row r="123" spans="1:12">
      <c r="A123" s="44" t="s">
        <v>173</v>
      </c>
      <c r="B123" s="85" t="s">
        <v>98</v>
      </c>
      <c r="C123" s="63">
        <f>SUM(C124:C127)</f>
        <v>0</v>
      </c>
      <c r="D123" s="64">
        <f t="shared" ref="D123:L123" si="18">SUM(D124:D127)</f>
        <v>0</v>
      </c>
      <c r="E123" s="104">
        <f t="shared" si="18"/>
        <v>0</v>
      </c>
      <c r="F123" s="111">
        <f t="shared" si="18"/>
        <v>0</v>
      </c>
      <c r="G123" s="63">
        <f t="shared" si="18"/>
        <v>0</v>
      </c>
      <c r="H123" s="64">
        <f t="shared" si="18"/>
        <v>0</v>
      </c>
      <c r="I123" s="104">
        <f t="shared" si="18"/>
        <v>0</v>
      </c>
      <c r="J123" s="111">
        <f t="shared" si="18"/>
        <v>204232050</v>
      </c>
      <c r="K123" s="63">
        <f t="shared" si="18"/>
        <v>0</v>
      </c>
      <c r="L123" s="64">
        <f t="shared" si="18"/>
        <v>0</v>
      </c>
    </row>
    <row r="124" spans="1:12">
      <c r="A124" s="44" t="s">
        <v>174</v>
      </c>
      <c r="B124" s="89" t="s">
        <v>175</v>
      </c>
      <c r="C124" s="63"/>
      <c r="D124" s="64"/>
      <c r="E124" s="104"/>
      <c r="F124" s="111"/>
      <c r="G124" s="63"/>
      <c r="H124" s="64"/>
      <c r="I124" s="104"/>
      <c r="J124" s="111"/>
      <c r="K124" s="63"/>
      <c r="L124" s="64"/>
    </row>
    <row r="125" spans="1:12">
      <c r="A125" s="45" t="s">
        <v>176</v>
      </c>
      <c r="B125" s="89" t="s">
        <v>99</v>
      </c>
      <c r="C125" s="63"/>
      <c r="D125" s="64"/>
      <c r="E125" s="104"/>
      <c r="F125" s="111"/>
      <c r="G125" s="63"/>
      <c r="H125" s="64"/>
      <c r="I125" s="104"/>
      <c r="J125" s="119">
        <v>204232050</v>
      </c>
      <c r="K125" s="63"/>
      <c r="L125" s="83">
        <v>0</v>
      </c>
    </row>
    <row r="126" spans="1:12">
      <c r="A126" s="46"/>
      <c r="B126" s="87" t="s">
        <v>40</v>
      </c>
      <c r="C126" s="63"/>
      <c r="D126" s="64"/>
      <c r="E126" s="104"/>
      <c r="F126" s="111"/>
      <c r="G126" s="63"/>
      <c r="H126" s="64"/>
      <c r="I126" s="104"/>
      <c r="J126" s="111"/>
      <c r="K126" s="63"/>
      <c r="L126" s="64"/>
    </row>
    <row r="127" spans="1:12" ht="10.8" thickBot="1">
      <c r="A127" s="47"/>
      <c r="B127" s="96" t="s">
        <v>40</v>
      </c>
      <c r="C127" s="65"/>
      <c r="D127" s="66"/>
      <c r="E127" s="107"/>
      <c r="F127" s="113"/>
      <c r="G127" s="65"/>
      <c r="H127" s="66"/>
      <c r="I127" s="107"/>
      <c r="J127" s="113"/>
      <c r="K127" s="65"/>
      <c r="L127" s="66"/>
    </row>
    <row r="130" spans="3:11" ht="10.8" thickBot="1"/>
    <row r="131" spans="3:11">
      <c r="C131" s="154" t="s">
        <v>296</v>
      </c>
      <c r="D131" s="155"/>
      <c r="E131" s="155"/>
      <c r="F131" s="155"/>
      <c r="G131" s="156"/>
    </row>
    <row r="132" spans="3:11" ht="10.8" thickBot="1">
      <c r="C132" s="157"/>
      <c r="D132" s="158"/>
      <c r="E132" s="158"/>
      <c r="F132" s="158"/>
      <c r="G132" s="159"/>
    </row>
    <row r="133" spans="3:11" ht="10.8" thickBot="1">
      <c r="C133" s="29">
        <v>2008</v>
      </c>
      <c r="D133" s="30">
        <v>2009</v>
      </c>
      <c r="E133" s="30">
        <v>2010</v>
      </c>
      <c r="F133" s="30">
        <v>2011</v>
      </c>
      <c r="G133" s="30">
        <v>2012</v>
      </c>
    </row>
    <row r="134" spans="3:11" ht="10.8" thickBot="1">
      <c r="C134" s="31"/>
      <c r="D134" s="32"/>
      <c r="E134" s="32"/>
      <c r="F134" s="32"/>
      <c r="G134" s="32"/>
    </row>
    <row r="135" spans="3:11">
      <c r="C135" s="33"/>
      <c r="D135" s="33"/>
      <c r="E135" s="33"/>
      <c r="F135" s="33"/>
    </row>
    <row r="136" spans="3:11" ht="10.8" thickBot="1">
      <c r="C136" s="33"/>
      <c r="D136" s="33"/>
      <c r="E136" s="33"/>
      <c r="F136" s="33"/>
    </row>
    <row r="137" spans="3:11">
      <c r="C137" s="154" t="s">
        <v>101</v>
      </c>
      <c r="D137" s="155"/>
      <c r="E137" s="155"/>
      <c r="F137" s="155"/>
      <c r="G137" s="156"/>
    </row>
    <row r="138" spans="3:11" ht="10.8" thickBot="1">
      <c r="C138" s="157"/>
      <c r="D138" s="158"/>
      <c r="E138" s="158"/>
      <c r="F138" s="158"/>
      <c r="G138" s="159"/>
    </row>
    <row r="139" spans="3:11" ht="10.8" thickBot="1">
      <c r="C139" s="29">
        <v>2008</v>
      </c>
      <c r="D139" s="30">
        <v>2009</v>
      </c>
      <c r="E139" s="30">
        <v>2010</v>
      </c>
      <c r="F139" s="30">
        <v>2011</v>
      </c>
      <c r="G139" s="30">
        <v>2012</v>
      </c>
    </row>
    <row r="140" spans="3:11" ht="10.8" thickBot="1">
      <c r="C140" s="31"/>
      <c r="D140" s="32"/>
      <c r="E140" s="32"/>
      <c r="F140" s="32"/>
      <c r="G140" s="32"/>
    </row>
    <row r="142" spans="3:11">
      <c r="C142" s="75">
        <f>+'36 - GASTOS ADMINISTRATIVOS'!C148+'36 - GASTOS ADMINISTRATIVOS'!D148</f>
        <v>106429168</v>
      </c>
    </row>
    <row r="143" spans="3:11">
      <c r="C143" s="75">
        <f>+C148+D148</f>
        <v>282484070</v>
      </c>
      <c r="E143" s="75">
        <f>+E148+F148</f>
        <v>288433754.40000004</v>
      </c>
      <c r="G143" s="75">
        <f>+G148+H148</f>
        <v>294202429.48800004</v>
      </c>
      <c r="I143" s="75">
        <f>+I148+J148</f>
        <v>300086478.07776004</v>
      </c>
      <c r="K143" s="75">
        <f>+K148+L148</f>
        <v>306088207.63931525</v>
      </c>
    </row>
    <row r="144" spans="3:11" ht="10.8" thickBot="1">
      <c r="C144" s="75">
        <f>+C142+C143</f>
        <v>388913238</v>
      </c>
    </row>
    <row r="145" spans="1:12" ht="15" customHeight="1" thickBot="1">
      <c r="A145" s="142" t="s">
        <v>224</v>
      </c>
      <c r="B145" s="145" t="s">
        <v>223</v>
      </c>
      <c r="C145" s="148" t="s">
        <v>5</v>
      </c>
      <c r="D145" s="149"/>
      <c r="E145" s="149"/>
      <c r="F145" s="149"/>
      <c r="G145" s="149"/>
      <c r="H145" s="149"/>
      <c r="I145" s="149"/>
      <c r="J145" s="149"/>
      <c r="K145" s="149"/>
      <c r="L145" s="150"/>
    </row>
    <row r="146" spans="1:12" ht="15.75" customHeight="1" thickBot="1">
      <c r="A146" s="143"/>
      <c r="B146" s="146"/>
      <c r="C146" s="151">
        <v>2013</v>
      </c>
      <c r="D146" s="152"/>
      <c r="E146" s="153">
        <v>2014</v>
      </c>
      <c r="F146" s="153"/>
      <c r="G146" s="151">
        <v>2015</v>
      </c>
      <c r="H146" s="152"/>
      <c r="I146" s="153">
        <v>2016</v>
      </c>
      <c r="J146" s="153"/>
      <c r="K146" s="151">
        <v>2017</v>
      </c>
      <c r="L146" s="152"/>
    </row>
    <row r="147" spans="1:12" s="34" customFormat="1" ht="10.8" thickBot="1">
      <c r="A147" s="144"/>
      <c r="B147" s="147"/>
      <c r="C147" s="99" t="s">
        <v>221</v>
      </c>
      <c r="D147" s="98" t="s">
        <v>222</v>
      </c>
      <c r="E147" s="97" t="s">
        <v>221</v>
      </c>
      <c r="F147" s="109" t="s">
        <v>222</v>
      </c>
      <c r="G147" s="99" t="s">
        <v>221</v>
      </c>
      <c r="H147" s="98" t="s">
        <v>222</v>
      </c>
      <c r="I147" s="97" t="s">
        <v>221</v>
      </c>
      <c r="J147" s="109" t="s">
        <v>222</v>
      </c>
      <c r="K147" s="99" t="s">
        <v>221</v>
      </c>
      <c r="L147" s="98" t="s">
        <v>222</v>
      </c>
    </row>
    <row r="148" spans="1:12" ht="10.8" thickBot="1">
      <c r="A148" s="41" t="s">
        <v>127</v>
      </c>
      <c r="B148" s="84" t="s">
        <v>288</v>
      </c>
      <c r="C148" s="100">
        <f>+C149+C194+C200+C239+C244+C253+C256</f>
        <v>218195471</v>
      </c>
      <c r="D148" s="101">
        <f t="shared" ref="D148:L148" si="19">+D149+D194+D200+D239+D244+D253+D256</f>
        <v>64288599</v>
      </c>
      <c r="E148" s="103">
        <f t="shared" si="19"/>
        <v>222559380.42000002</v>
      </c>
      <c r="F148" s="110">
        <f t="shared" si="19"/>
        <v>65874373.979999997</v>
      </c>
      <c r="G148" s="100">
        <f t="shared" si="19"/>
        <v>227010568.02840003</v>
      </c>
      <c r="H148" s="101">
        <f t="shared" si="19"/>
        <v>67191861.459600002</v>
      </c>
      <c r="I148" s="103">
        <f t="shared" si="19"/>
        <v>231550779.38896805</v>
      </c>
      <c r="J148" s="110">
        <f t="shared" si="19"/>
        <v>68535698.688792005</v>
      </c>
      <c r="K148" s="100">
        <f t="shared" si="19"/>
        <v>236181794.97674739</v>
      </c>
      <c r="L148" s="101">
        <f t="shared" si="19"/>
        <v>69906412.662567854</v>
      </c>
    </row>
    <row r="149" spans="1:12">
      <c r="A149" s="42" t="s">
        <v>126</v>
      </c>
      <c r="B149" s="85" t="s">
        <v>13</v>
      </c>
      <c r="C149" s="63">
        <f>+C150+C179+C185</f>
        <v>213465821</v>
      </c>
      <c r="D149" s="64">
        <f t="shared" ref="D149:L149" si="20">+D150+D179+D185</f>
        <v>0</v>
      </c>
      <c r="E149" s="104">
        <f t="shared" si="20"/>
        <v>217735137.42000002</v>
      </c>
      <c r="F149" s="111">
        <f t="shared" si="20"/>
        <v>0</v>
      </c>
      <c r="G149" s="63">
        <f t="shared" si="20"/>
        <v>222089840.16840002</v>
      </c>
      <c r="H149" s="64">
        <f t="shared" si="20"/>
        <v>0</v>
      </c>
      <c r="I149" s="104">
        <f t="shared" si="20"/>
        <v>226531636.97176805</v>
      </c>
      <c r="J149" s="111">
        <f t="shared" si="20"/>
        <v>0</v>
      </c>
      <c r="K149" s="63">
        <f t="shared" si="20"/>
        <v>231062269.7112034</v>
      </c>
      <c r="L149" s="64">
        <f t="shared" si="20"/>
        <v>0</v>
      </c>
    </row>
    <row r="150" spans="1:12">
      <c r="A150" s="43" t="s">
        <v>125</v>
      </c>
      <c r="B150" s="70" t="s">
        <v>14</v>
      </c>
      <c r="C150" s="63">
        <f>SUM(C151:C168)</f>
        <v>49035397</v>
      </c>
      <c r="D150" s="64">
        <f t="shared" ref="D150:L150" si="21">SUM(D151:D168)</f>
        <v>0</v>
      </c>
      <c r="E150" s="104">
        <f t="shared" si="21"/>
        <v>50016104.93999999</v>
      </c>
      <c r="F150" s="111">
        <f t="shared" si="21"/>
        <v>0</v>
      </c>
      <c r="G150" s="63">
        <f t="shared" si="21"/>
        <v>51016427.038800001</v>
      </c>
      <c r="H150" s="64">
        <f t="shared" si="21"/>
        <v>0</v>
      </c>
      <c r="I150" s="104">
        <f t="shared" si="21"/>
        <v>52036755.579576008</v>
      </c>
      <c r="J150" s="111">
        <f t="shared" si="21"/>
        <v>0</v>
      </c>
      <c r="K150" s="63">
        <f t="shared" si="21"/>
        <v>53077490.691167526</v>
      </c>
      <c r="L150" s="64">
        <f t="shared" si="21"/>
        <v>0</v>
      </c>
    </row>
    <row r="151" spans="1:12">
      <c r="A151" s="43" t="s">
        <v>107</v>
      </c>
      <c r="B151" s="71" t="s">
        <v>15</v>
      </c>
      <c r="C151" s="79">
        <v>38888863</v>
      </c>
      <c r="D151" s="64"/>
      <c r="E151" s="105">
        <f>+C151*1.02</f>
        <v>39666640.259999998</v>
      </c>
      <c r="F151" s="111"/>
      <c r="G151" s="115">
        <f>+E151*1.02</f>
        <v>40459973.065200001</v>
      </c>
      <c r="H151" s="64"/>
      <c r="I151" s="80">
        <f>+G151*1.02</f>
        <v>41269172.526504003</v>
      </c>
      <c r="J151" s="111"/>
      <c r="K151" s="81">
        <f>+I151*1.02</f>
        <v>42094555.977034084</v>
      </c>
      <c r="L151" s="64"/>
    </row>
    <row r="152" spans="1:12">
      <c r="A152" s="44" t="s">
        <v>108</v>
      </c>
      <c r="B152" s="86" t="s">
        <v>16</v>
      </c>
      <c r="C152" s="63"/>
      <c r="D152" s="64"/>
      <c r="E152" s="104"/>
      <c r="F152" s="111"/>
      <c r="G152" s="63"/>
      <c r="H152" s="64"/>
      <c r="I152" s="104"/>
      <c r="J152" s="111"/>
      <c r="K152" s="63"/>
      <c r="L152" s="64"/>
    </row>
    <row r="153" spans="1:12">
      <c r="A153" s="43" t="s">
        <v>109</v>
      </c>
      <c r="B153" s="71" t="s">
        <v>17</v>
      </c>
      <c r="C153" s="63"/>
      <c r="D153" s="64"/>
      <c r="E153" s="104"/>
      <c r="F153" s="111"/>
      <c r="G153" s="63"/>
      <c r="H153" s="64"/>
      <c r="I153" s="104"/>
      <c r="J153" s="111"/>
      <c r="K153" s="63"/>
      <c r="L153" s="64"/>
    </row>
    <row r="154" spans="1:12">
      <c r="A154" s="43" t="s">
        <v>110</v>
      </c>
      <c r="B154" s="71" t="s">
        <v>18</v>
      </c>
      <c r="C154" s="63"/>
      <c r="D154" s="64"/>
      <c r="E154" s="104"/>
      <c r="F154" s="111"/>
      <c r="G154" s="63"/>
      <c r="H154" s="64"/>
      <c r="I154" s="104"/>
      <c r="J154" s="111"/>
      <c r="K154" s="63"/>
      <c r="L154" s="64"/>
    </row>
    <row r="155" spans="1:12">
      <c r="A155" s="43" t="s">
        <v>111</v>
      </c>
      <c r="B155" s="71" t="s">
        <v>19</v>
      </c>
      <c r="C155" s="63"/>
      <c r="D155" s="64"/>
      <c r="E155" s="104"/>
      <c r="F155" s="111"/>
      <c r="G155" s="63"/>
      <c r="H155" s="64"/>
      <c r="I155" s="104"/>
      <c r="J155" s="111"/>
      <c r="K155" s="63"/>
      <c r="L155" s="64"/>
    </row>
    <row r="156" spans="1:12">
      <c r="A156" s="43" t="s">
        <v>112</v>
      </c>
      <c r="B156" s="86" t="s">
        <v>20</v>
      </c>
      <c r="C156" s="63"/>
      <c r="D156" s="64"/>
      <c r="E156" s="104"/>
      <c r="F156" s="111"/>
      <c r="G156" s="63"/>
      <c r="H156" s="64"/>
      <c r="I156" s="104"/>
      <c r="J156" s="111"/>
      <c r="K156" s="63"/>
      <c r="L156" s="64"/>
    </row>
    <row r="157" spans="1:12">
      <c r="A157" s="43" t="s">
        <v>113</v>
      </c>
      <c r="B157" s="86" t="s">
        <v>21</v>
      </c>
      <c r="C157" s="63"/>
      <c r="D157" s="64"/>
      <c r="E157" s="104"/>
      <c r="F157" s="111"/>
      <c r="G157" s="63"/>
      <c r="H157" s="64"/>
      <c r="I157" s="104"/>
      <c r="J157" s="111"/>
      <c r="K157" s="63"/>
      <c r="L157" s="64"/>
    </row>
    <row r="158" spans="1:12">
      <c r="A158" s="43" t="s">
        <v>113</v>
      </c>
      <c r="B158" s="86" t="s">
        <v>22</v>
      </c>
      <c r="C158" s="79">
        <v>2298495</v>
      </c>
      <c r="D158" s="64"/>
      <c r="E158" s="105">
        <f>+C158*1.02</f>
        <v>2344464.9</v>
      </c>
      <c r="F158" s="111"/>
      <c r="G158" s="115">
        <f>+E158*1.02</f>
        <v>2391354.1979999999</v>
      </c>
      <c r="H158" s="64"/>
      <c r="I158" s="80">
        <f t="shared" ref="I158:I160" si="22">+G158*1.02</f>
        <v>2439181.2819599998</v>
      </c>
      <c r="J158" s="111"/>
      <c r="K158" s="81">
        <f>+I158*1.02</f>
        <v>2487964.9075992</v>
      </c>
      <c r="L158" s="64"/>
    </row>
    <row r="159" spans="1:12">
      <c r="A159" s="43" t="s">
        <v>114</v>
      </c>
      <c r="B159" s="71" t="s">
        <v>23</v>
      </c>
      <c r="C159" s="79">
        <v>3220449</v>
      </c>
      <c r="D159" s="64"/>
      <c r="E159" s="105">
        <f>+C159*1.02</f>
        <v>3284857.98</v>
      </c>
      <c r="F159" s="111"/>
      <c r="G159" s="115">
        <f t="shared" ref="G159:G160" si="23">+E159*1.02</f>
        <v>3350555.1395999999</v>
      </c>
      <c r="H159" s="64"/>
      <c r="I159" s="80">
        <f t="shared" si="22"/>
        <v>3417566.2423919998</v>
      </c>
      <c r="J159" s="111"/>
      <c r="K159" s="81">
        <f>+I159*1.02</f>
        <v>3485917.56723984</v>
      </c>
      <c r="L159" s="64"/>
    </row>
    <row r="160" spans="1:12">
      <c r="A160" s="43" t="s">
        <v>115</v>
      </c>
      <c r="B160" s="71" t="s">
        <v>24</v>
      </c>
      <c r="C160" s="79">
        <v>2662824</v>
      </c>
      <c r="D160" s="64"/>
      <c r="E160" s="105">
        <f>+C160*1.02</f>
        <v>2716080.48</v>
      </c>
      <c r="F160" s="111"/>
      <c r="G160" s="115">
        <f t="shared" si="23"/>
        <v>2770402.0896000001</v>
      </c>
      <c r="H160" s="64"/>
      <c r="I160" s="80">
        <f t="shared" si="22"/>
        <v>2825810.1313920002</v>
      </c>
      <c r="J160" s="111"/>
      <c r="K160" s="81">
        <f>+I160*1.02</f>
        <v>2882326.3340198402</v>
      </c>
      <c r="L160" s="64"/>
    </row>
    <row r="161" spans="1:12">
      <c r="A161" s="43" t="s">
        <v>116</v>
      </c>
      <c r="B161" s="71" t="s">
        <v>25</v>
      </c>
      <c r="C161" s="63"/>
      <c r="D161" s="64"/>
      <c r="E161" s="104"/>
      <c r="F161" s="111"/>
      <c r="G161" s="63"/>
      <c r="H161" s="64"/>
      <c r="I161" s="104"/>
      <c r="J161" s="111"/>
      <c r="K161" s="63"/>
      <c r="L161" s="64"/>
    </row>
    <row r="162" spans="1:12">
      <c r="A162" s="43" t="s">
        <v>117</v>
      </c>
      <c r="B162" s="71" t="s">
        <v>26</v>
      </c>
      <c r="C162" s="63"/>
      <c r="D162" s="64"/>
      <c r="E162" s="104"/>
      <c r="F162" s="111"/>
      <c r="G162" s="63"/>
      <c r="H162" s="64"/>
      <c r="I162" s="104"/>
      <c r="J162" s="111"/>
      <c r="K162" s="63"/>
      <c r="L162" s="64"/>
    </row>
    <row r="163" spans="1:12">
      <c r="A163" s="44"/>
      <c r="B163" s="87" t="s">
        <v>301</v>
      </c>
      <c r="C163" s="79">
        <v>1566121</v>
      </c>
      <c r="D163" s="64"/>
      <c r="E163" s="105">
        <f>+C163*1.02</f>
        <v>1597443.42</v>
      </c>
      <c r="F163" s="111"/>
      <c r="G163" s="115">
        <f t="shared" ref="G163:G164" si="24">+E163*1.02</f>
        <v>1629392.2884</v>
      </c>
      <c r="H163" s="64"/>
      <c r="I163" s="80">
        <f t="shared" ref="I163:I164" si="25">+G163*1.02</f>
        <v>1661980.134168</v>
      </c>
      <c r="J163" s="111"/>
      <c r="K163" s="81">
        <f>+I163*1.02</f>
        <v>1695219.73685136</v>
      </c>
      <c r="L163" s="64"/>
    </row>
    <row r="164" spans="1:12">
      <c r="A164" s="44"/>
      <c r="B164" s="87" t="s">
        <v>302</v>
      </c>
      <c r="C164" s="79">
        <v>398645</v>
      </c>
      <c r="D164" s="64"/>
      <c r="E164" s="105">
        <f>+C164*1.02</f>
        <v>406617.9</v>
      </c>
      <c r="F164" s="111"/>
      <c r="G164" s="115">
        <f t="shared" si="24"/>
        <v>414750.25800000003</v>
      </c>
      <c r="H164" s="64"/>
      <c r="I164" s="80">
        <f t="shared" si="25"/>
        <v>423045.26316000003</v>
      </c>
      <c r="J164" s="111"/>
      <c r="K164" s="81">
        <f>+I164*1.02</f>
        <v>431506.16842320003</v>
      </c>
      <c r="L164" s="64"/>
    </row>
    <row r="165" spans="1:12">
      <c r="A165" s="44"/>
      <c r="B165" s="87" t="s">
        <v>27</v>
      </c>
      <c r="C165" s="63"/>
      <c r="D165" s="64"/>
      <c r="E165" s="104"/>
      <c r="F165" s="111"/>
      <c r="G165" s="63"/>
      <c r="H165" s="64"/>
      <c r="I165" s="104"/>
      <c r="J165" s="111"/>
      <c r="K165" s="63"/>
      <c r="L165" s="64"/>
    </row>
    <row r="166" spans="1:12">
      <c r="A166" s="44"/>
      <c r="B166" s="87" t="s">
        <v>27</v>
      </c>
      <c r="C166" s="63"/>
      <c r="D166" s="64"/>
      <c r="E166" s="104"/>
      <c r="F166" s="111"/>
      <c r="G166" s="63"/>
      <c r="H166" s="64"/>
      <c r="I166" s="104"/>
      <c r="J166" s="111"/>
      <c r="K166" s="63"/>
      <c r="L166" s="64"/>
    </row>
    <row r="167" spans="1:12">
      <c r="A167" s="44"/>
      <c r="B167" s="87" t="s">
        <v>27</v>
      </c>
      <c r="C167" s="63"/>
      <c r="D167" s="64"/>
      <c r="E167" s="104"/>
      <c r="F167" s="111"/>
      <c r="G167" s="63"/>
      <c r="H167" s="64"/>
      <c r="I167" s="104"/>
      <c r="J167" s="111"/>
      <c r="K167" s="63"/>
      <c r="L167" s="64"/>
    </row>
    <row r="168" spans="1:12">
      <c r="A168" s="44"/>
      <c r="B168" s="87" t="s">
        <v>27</v>
      </c>
      <c r="C168" s="63"/>
      <c r="D168" s="64"/>
      <c r="E168" s="104"/>
      <c r="F168" s="111"/>
      <c r="G168" s="63"/>
      <c r="H168" s="64"/>
      <c r="I168" s="104"/>
      <c r="J168" s="111"/>
      <c r="K168" s="63"/>
      <c r="L168" s="64"/>
    </row>
    <row r="169" spans="1:12">
      <c r="A169" s="43" t="s">
        <v>226</v>
      </c>
      <c r="B169" s="88" t="s">
        <v>28</v>
      </c>
      <c r="C169" s="63">
        <f>SUM(C170:C178)</f>
        <v>0</v>
      </c>
      <c r="D169" s="64">
        <f t="shared" ref="D169:L169" si="26">SUM(D170:D178)</f>
        <v>0</v>
      </c>
      <c r="E169" s="104">
        <f t="shared" si="26"/>
        <v>0</v>
      </c>
      <c r="F169" s="111">
        <f t="shared" si="26"/>
        <v>0</v>
      </c>
      <c r="G169" s="63">
        <f t="shared" si="26"/>
        <v>0</v>
      </c>
      <c r="H169" s="64">
        <f t="shared" si="26"/>
        <v>0</v>
      </c>
      <c r="I169" s="104">
        <f t="shared" si="26"/>
        <v>0</v>
      </c>
      <c r="J169" s="111">
        <f t="shared" si="26"/>
        <v>0</v>
      </c>
      <c r="K169" s="63">
        <f t="shared" si="26"/>
        <v>0</v>
      </c>
      <c r="L169" s="64">
        <f t="shared" si="26"/>
        <v>0</v>
      </c>
    </row>
    <row r="170" spans="1:12">
      <c r="A170" s="43" t="s">
        <v>251</v>
      </c>
      <c r="B170" s="86" t="s">
        <v>29</v>
      </c>
      <c r="C170" s="63"/>
      <c r="D170" s="64"/>
      <c r="E170" s="104"/>
      <c r="F170" s="111"/>
      <c r="G170" s="63"/>
      <c r="H170" s="64"/>
      <c r="I170" s="104"/>
      <c r="J170" s="111"/>
      <c r="K170" s="63"/>
      <c r="L170" s="64"/>
    </row>
    <row r="171" spans="1:12">
      <c r="A171" s="43" t="s">
        <v>252</v>
      </c>
      <c r="B171" s="86" t="s">
        <v>30</v>
      </c>
      <c r="C171" s="63"/>
      <c r="D171" s="64"/>
      <c r="E171" s="104"/>
      <c r="F171" s="111"/>
      <c r="G171" s="63"/>
      <c r="H171" s="64"/>
      <c r="I171" s="104"/>
      <c r="J171" s="111"/>
      <c r="K171" s="63"/>
      <c r="L171" s="64"/>
    </row>
    <row r="172" spans="1:12">
      <c r="A172" s="43" t="s">
        <v>253</v>
      </c>
      <c r="B172" s="86" t="s">
        <v>31</v>
      </c>
      <c r="C172" s="63"/>
      <c r="D172" s="64"/>
      <c r="E172" s="104"/>
      <c r="F172" s="111"/>
      <c r="G172" s="63"/>
      <c r="H172" s="64"/>
      <c r="I172" s="104"/>
      <c r="J172" s="111"/>
      <c r="K172" s="63"/>
      <c r="L172" s="64"/>
    </row>
    <row r="173" spans="1:12">
      <c r="A173" s="43" t="s">
        <v>118</v>
      </c>
      <c r="B173" s="86" t="s">
        <v>32</v>
      </c>
      <c r="C173" s="63"/>
      <c r="D173" s="64"/>
      <c r="E173" s="104"/>
      <c r="F173" s="111"/>
      <c r="G173" s="63"/>
      <c r="H173" s="64"/>
      <c r="I173" s="104"/>
      <c r="J173" s="111"/>
      <c r="K173" s="63"/>
      <c r="L173" s="64"/>
    </row>
    <row r="174" spans="1:12">
      <c r="A174" s="43" t="s">
        <v>254</v>
      </c>
      <c r="B174" s="86" t="s">
        <v>33</v>
      </c>
      <c r="C174" s="63"/>
      <c r="D174" s="64"/>
      <c r="E174" s="104"/>
      <c r="F174" s="111"/>
      <c r="G174" s="63"/>
      <c r="H174" s="64"/>
      <c r="I174" s="104"/>
      <c r="J174" s="111"/>
      <c r="K174" s="63"/>
      <c r="L174" s="64"/>
    </row>
    <row r="175" spans="1:12">
      <c r="A175" s="43" t="s">
        <v>255</v>
      </c>
      <c r="B175" s="86" t="s">
        <v>34</v>
      </c>
      <c r="C175" s="63"/>
      <c r="D175" s="64"/>
      <c r="E175" s="104"/>
      <c r="F175" s="111"/>
      <c r="G175" s="63"/>
      <c r="H175" s="64"/>
      <c r="I175" s="104"/>
      <c r="J175" s="111"/>
      <c r="K175" s="63"/>
      <c r="L175" s="64"/>
    </row>
    <row r="176" spans="1:12">
      <c r="A176" s="44"/>
      <c r="B176" s="87" t="s">
        <v>27</v>
      </c>
      <c r="C176" s="63"/>
      <c r="D176" s="64"/>
      <c r="E176" s="104"/>
      <c r="F176" s="111"/>
      <c r="G176" s="63"/>
      <c r="H176" s="64"/>
      <c r="I176" s="104"/>
      <c r="J176" s="111"/>
      <c r="K176" s="63"/>
      <c r="L176" s="64"/>
    </row>
    <row r="177" spans="1:13">
      <c r="A177" s="44"/>
      <c r="B177" s="87" t="s">
        <v>27</v>
      </c>
      <c r="C177" s="63"/>
      <c r="D177" s="64"/>
      <c r="E177" s="104"/>
      <c r="F177" s="111"/>
      <c r="G177" s="63"/>
      <c r="H177" s="64"/>
      <c r="I177" s="104"/>
      <c r="J177" s="111"/>
      <c r="K177" s="63"/>
      <c r="L177" s="64"/>
    </row>
    <row r="178" spans="1:13">
      <c r="A178" s="44"/>
      <c r="B178" s="87" t="s">
        <v>27</v>
      </c>
      <c r="C178" s="63"/>
      <c r="D178" s="64"/>
      <c r="E178" s="104"/>
      <c r="F178" s="111"/>
      <c r="G178" s="63"/>
      <c r="H178" s="64"/>
      <c r="I178" s="104"/>
      <c r="J178" s="111"/>
      <c r="K178" s="63"/>
      <c r="L178" s="64"/>
    </row>
    <row r="179" spans="1:13">
      <c r="A179" s="43" t="s">
        <v>119</v>
      </c>
      <c r="B179" s="70" t="s">
        <v>35</v>
      </c>
      <c r="C179" s="63">
        <f>SUM(C180:C184)</f>
        <v>144277570</v>
      </c>
      <c r="D179" s="64">
        <f t="shared" ref="D179:L179" si="27">SUM(D180:D184)</f>
        <v>0</v>
      </c>
      <c r="E179" s="104">
        <f t="shared" si="27"/>
        <v>147163121.40000001</v>
      </c>
      <c r="F179" s="111">
        <f t="shared" si="27"/>
        <v>0</v>
      </c>
      <c r="G179" s="63">
        <f t="shared" si="27"/>
        <v>150106383.82800001</v>
      </c>
      <c r="H179" s="64">
        <f t="shared" si="27"/>
        <v>0</v>
      </c>
      <c r="I179" s="104">
        <f t="shared" si="27"/>
        <v>153108511.50456002</v>
      </c>
      <c r="J179" s="111">
        <f t="shared" si="27"/>
        <v>0</v>
      </c>
      <c r="K179" s="63">
        <f t="shared" si="27"/>
        <v>156170681.73465121</v>
      </c>
      <c r="L179" s="64">
        <f t="shared" si="27"/>
        <v>0</v>
      </c>
    </row>
    <row r="180" spans="1:13">
      <c r="A180" s="43" t="s">
        <v>120</v>
      </c>
      <c r="B180" s="89" t="s">
        <v>36</v>
      </c>
      <c r="C180" s="63"/>
      <c r="D180" s="108"/>
      <c r="E180" s="104"/>
      <c r="F180" s="82"/>
      <c r="G180" s="63"/>
      <c r="H180" s="64"/>
      <c r="I180" s="104"/>
      <c r="J180" s="111"/>
      <c r="K180" s="63"/>
      <c r="L180" s="64"/>
    </row>
    <row r="181" spans="1:13">
      <c r="A181" s="43" t="s">
        <v>121</v>
      </c>
      <c r="B181" s="86" t="s">
        <v>37</v>
      </c>
      <c r="C181" s="102"/>
      <c r="D181" s="67"/>
      <c r="E181" s="106"/>
      <c r="F181" s="112"/>
      <c r="G181" s="116"/>
      <c r="H181" s="67"/>
      <c r="I181" s="114"/>
      <c r="J181" s="112"/>
      <c r="K181" s="102"/>
      <c r="L181" s="67"/>
      <c r="M181" s="69"/>
    </row>
    <row r="182" spans="1:13">
      <c r="A182" s="43" t="s">
        <v>122</v>
      </c>
      <c r="B182" s="86" t="s">
        <v>38</v>
      </c>
      <c r="C182" s="102">
        <v>89367164</v>
      </c>
      <c r="D182" s="64"/>
      <c r="E182" s="104">
        <f>+C182*1.02</f>
        <v>91154507.280000001</v>
      </c>
      <c r="F182" s="111"/>
      <c r="G182" s="115">
        <f>+E182*1.02</f>
        <v>92977597.425600007</v>
      </c>
      <c r="H182" s="64"/>
      <c r="I182" s="80">
        <f t="shared" ref="I182:I183" si="28">+G182*1.02</f>
        <v>94837149.37411201</v>
      </c>
      <c r="J182" s="111"/>
      <c r="K182" s="81">
        <f>+I182*1.02</f>
        <v>96733892.361594245</v>
      </c>
      <c r="L182" s="64"/>
    </row>
    <row r="183" spans="1:13">
      <c r="A183" s="43" t="s">
        <v>123</v>
      </c>
      <c r="B183" s="86" t="s">
        <v>39</v>
      </c>
      <c r="C183" s="79">
        <v>54910406</v>
      </c>
      <c r="D183" s="64"/>
      <c r="E183" s="104">
        <f>+C183*1.02</f>
        <v>56008614.119999997</v>
      </c>
      <c r="F183" s="111"/>
      <c r="G183" s="115">
        <f>+E183*1.02</f>
        <v>57128786.402400002</v>
      </c>
      <c r="H183" s="64"/>
      <c r="I183" s="80">
        <f t="shared" si="28"/>
        <v>58271362.130448006</v>
      </c>
      <c r="J183" s="111"/>
      <c r="K183" s="81">
        <f>+I183*1.02</f>
        <v>59436789.373056971</v>
      </c>
      <c r="L183" s="64"/>
    </row>
    <row r="184" spans="1:13">
      <c r="A184" s="43" t="s">
        <v>124</v>
      </c>
      <c r="B184" s="87" t="s">
        <v>40</v>
      </c>
      <c r="C184" s="63"/>
      <c r="D184" s="64"/>
      <c r="E184" s="104"/>
      <c r="F184" s="111"/>
      <c r="G184" s="63"/>
      <c r="H184" s="64"/>
      <c r="I184" s="104"/>
      <c r="J184" s="111"/>
      <c r="K184" s="63"/>
      <c r="L184" s="64"/>
    </row>
    <row r="185" spans="1:13">
      <c r="A185" s="43" t="s">
        <v>128</v>
      </c>
      <c r="B185" s="70" t="s">
        <v>41</v>
      </c>
      <c r="C185" s="63">
        <f>SUM(C186:C193)</f>
        <v>20152854</v>
      </c>
      <c r="D185" s="64">
        <f t="shared" ref="D185:L185" si="29">SUM(D186:D193)</f>
        <v>0</v>
      </c>
      <c r="E185" s="104">
        <f t="shared" si="29"/>
        <v>20555911.079999998</v>
      </c>
      <c r="F185" s="111">
        <f t="shared" si="29"/>
        <v>0</v>
      </c>
      <c r="G185" s="63">
        <f t="shared" si="29"/>
        <v>20967029.301599998</v>
      </c>
      <c r="H185" s="64">
        <f t="shared" si="29"/>
        <v>0</v>
      </c>
      <c r="I185" s="104">
        <f t="shared" si="29"/>
        <v>21386369.887632001</v>
      </c>
      <c r="J185" s="111">
        <f t="shared" si="29"/>
        <v>0</v>
      </c>
      <c r="K185" s="63">
        <f t="shared" si="29"/>
        <v>21814097.285384644</v>
      </c>
      <c r="L185" s="64">
        <f t="shared" si="29"/>
        <v>0</v>
      </c>
    </row>
    <row r="186" spans="1:13">
      <c r="A186" s="43" t="s">
        <v>129</v>
      </c>
      <c r="B186" s="89" t="s">
        <v>42</v>
      </c>
      <c r="C186" s="79">
        <v>3034389</v>
      </c>
      <c r="D186" s="64"/>
      <c r="E186" s="105">
        <f>+C186*1.02</f>
        <v>3095076.7800000003</v>
      </c>
      <c r="F186" s="111"/>
      <c r="G186" s="115">
        <f t="shared" ref="G186:G192" si="30">+E186*1.02</f>
        <v>3156978.3156000003</v>
      </c>
      <c r="H186" s="64"/>
      <c r="I186" s="80">
        <f>+G186*1.02</f>
        <v>3220117.8819120005</v>
      </c>
      <c r="J186" s="111"/>
      <c r="K186" s="81">
        <f t="shared" ref="K186:K192" si="31">+I186*1.02</f>
        <v>3284520.2395502403</v>
      </c>
      <c r="L186" s="64"/>
    </row>
    <row r="187" spans="1:13">
      <c r="A187" s="43" t="s">
        <v>130</v>
      </c>
      <c r="B187" s="71" t="s">
        <v>43</v>
      </c>
      <c r="C187" s="79">
        <v>7239704</v>
      </c>
      <c r="D187" s="64"/>
      <c r="E187" s="105">
        <f t="shared" ref="E187:E192" si="32">+C187*1.02</f>
        <v>7384498.0800000001</v>
      </c>
      <c r="F187" s="111"/>
      <c r="G187" s="115">
        <f t="shared" si="30"/>
        <v>7532188.0416000001</v>
      </c>
      <c r="H187" s="64"/>
      <c r="I187" s="80">
        <f t="shared" ref="I187:I192" si="33">+G187*1.02</f>
        <v>7682831.8024320006</v>
      </c>
      <c r="J187" s="111"/>
      <c r="K187" s="81">
        <f t="shared" si="31"/>
        <v>7836488.4384806408</v>
      </c>
      <c r="L187" s="64"/>
    </row>
    <row r="188" spans="1:13">
      <c r="A188" s="43" t="s">
        <v>256</v>
      </c>
      <c r="B188" s="71" t="s">
        <v>44</v>
      </c>
      <c r="C188" s="79">
        <v>5128123</v>
      </c>
      <c r="D188" s="64"/>
      <c r="E188" s="105">
        <f t="shared" si="32"/>
        <v>5230685.46</v>
      </c>
      <c r="F188" s="111"/>
      <c r="G188" s="115">
        <f t="shared" si="30"/>
        <v>5335299.1692000004</v>
      </c>
      <c r="H188" s="64"/>
      <c r="I188" s="80">
        <f t="shared" si="33"/>
        <v>5442005.1525840005</v>
      </c>
      <c r="J188" s="111"/>
      <c r="K188" s="81">
        <f t="shared" si="31"/>
        <v>5550845.2556356806</v>
      </c>
      <c r="L188" s="64"/>
    </row>
    <row r="189" spans="1:13">
      <c r="A189" s="43" t="s">
        <v>131</v>
      </c>
      <c r="B189" s="86" t="s">
        <v>45</v>
      </c>
      <c r="C189" s="79">
        <v>1067124</v>
      </c>
      <c r="D189" s="64"/>
      <c r="E189" s="105">
        <f t="shared" si="32"/>
        <v>1088466.48</v>
      </c>
      <c r="F189" s="111"/>
      <c r="G189" s="115">
        <f t="shared" si="30"/>
        <v>1110235.8096</v>
      </c>
      <c r="H189" s="64"/>
      <c r="I189" s="80">
        <f t="shared" si="33"/>
        <v>1132440.5257920001</v>
      </c>
      <c r="J189" s="111"/>
      <c r="K189" s="81">
        <f t="shared" si="31"/>
        <v>1155089.3363078402</v>
      </c>
      <c r="L189" s="64"/>
    </row>
    <row r="190" spans="1:13">
      <c r="A190" s="43" t="s">
        <v>132</v>
      </c>
      <c r="B190" s="86" t="s">
        <v>46</v>
      </c>
      <c r="C190" s="79">
        <f>2932663/2</f>
        <v>1466331.5</v>
      </c>
      <c r="D190" s="64"/>
      <c r="E190" s="105">
        <f t="shared" si="32"/>
        <v>1495658.1300000001</v>
      </c>
      <c r="F190" s="111"/>
      <c r="G190" s="115">
        <f t="shared" si="30"/>
        <v>1525571.2926</v>
      </c>
      <c r="H190" s="64"/>
      <c r="I190" s="80">
        <f t="shared" si="33"/>
        <v>1556082.7184520001</v>
      </c>
      <c r="J190" s="111"/>
      <c r="K190" s="81">
        <f t="shared" si="31"/>
        <v>1587204.37282104</v>
      </c>
      <c r="L190" s="64"/>
    </row>
    <row r="191" spans="1:13">
      <c r="A191" s="43" t="s">
        <v>133</v>
      </c>
      <c r="B191" s="86" t="s">
        <v>47</v>
      </c>
      <c r="C191" s="79">
        <f>2359747/2</f>
        <v>1179873.5</v>
      </c>
      <c r="D191" s="64"/>
      <c r="E191" s="105">
        <f t="shared" si="32"/>
        <v>1203470.97</v>
      </c>
      <c r="F191" s="111"/>
      <c r="G191" s="115">
        <f t="shared" si="30"/>
        <v>1227540.3894</v>
      </c>
      <c r="H191" s="64"/>
      <c r="I191" s="80">
        <f t="shared" si="33"/>
        <v>1252091.197188</v>
      </c>
      <c r="J191" s="111"/>
      <c r="K191" s="81">
        <f t="shared" si="31"/>
        <v>1277133.02113176</v>
      </c>
      <c r="L191" s="64"/>
    </row>
    <row r="192" spans="1:13">
      <c r="A192" s="43" t="s">
        <v>134</v>
      </c>
      <c r="B192" s="86" t="s">
        <v>48</v>
      </c>
      <c r="C192" s="79">
        <f>2074618/2</f>
        <v>1037309</v>
      </c>
      <c r="D192" s="64"/>
      <c r="E192" s="105">
        <f t="shared" si="32"/>
        <v>1058055.18</v>
      </c>
      <c r="F192" s="111"/>
      <c r="G192" s="115">
        <f t="shared" si="30"/>
        <v>1079216.2836</v>
      </c>
      <c r="H192" s="64"/>
      <c r="I192" s="80">
        <f t="shared" si="33"/>
        <v>1100800.6092719999</v>
      </c>
      <c r="J192" s="111"/>
      <c r="K192" s="81">
        <f t="shared" si="31"/>
        <v>1122816.6214574398</v>
      </c>
      <c r="L192" s="64"/>
    </row>
    <row r="193" spans="1:12">
      <c r="A193" s="44"/>
      <c r="B193" s="87" t="s">
        <v>40</v>
      </c>
      <c r="C193" s="63"/>
      <c r="D193" s="64"/>
      <c r="E193" s="104"/>
      <c r="F193" s="111"/>
      <c r="G193" s="63"/>
      <c r="H193" s="64"/>
      <c r="I193" s="104"/>
      <c r="J193" s="111"/>
      <c r="K193" s="63"/>
      <c r="L193" s="64"/>
    </row>
    <row r="194" spans="1:12">
      <c r="A194" s="44"/>
      <c r="B194" s="85" t="s">
        <v>49</v>
      </c>
      <c r="C194" s="63">
        <f>SUM(C195:C199)</f>
        <v>0</v>
      </c>
      <c r="D194" s="64">
        <f t="shared" ref="D194:L194" si="34">SUM(D195:D199)</f>
        <v>0</v>
      </c>
      <c r="E194" s="104">
        <f t="shared" si="34"/>
        <v>0</v>
      </c>
      <c r="F194" s="111">
        <f t="shared" si="34"/>
        <v>0</v>
      </c>
      <c r="G194" s="63">
        <f t="shared" si="34"/>
        <v>0</v>
      </c>
      <c r="H194" s="64">
        <f t="shared" si="34"/>
        <v>0</v>
      </c>
      <c r="I194" s="104">
        <f t="shared" si="34"/>
        <v>0</v>
      </c>
      <c r="J194" s="111">
        <f t="shared" si="34"/>
        <v>0</v>
      </c>
      <c r="K194" s="63">
        <f t="shared" si="34"/>
        <v>0</v>
      </c>
      <c r="L194" s="64">
        <f t="shared" si="34"/>
        <v>0</v>
      </c>
    </row>
    <row r="195" spans="1:12">
      <c r="A195" s="43" t="s">
        <v>135</v>
      </c>
      <c r="B195" s="86" t="s">
        <v>50</v>
      </c>
      <c r="C195" s="63"/>
      <c r="D195" s="64"/>
      <c r="E195" s="104"/>
      <c r="F195" s="111"/>
      <c r="G195" s="63"/>
      <c r="H195" s="64"/>
      <c r="I195" s="104"/>
      <c r="J195" s="111"/>
      <c r="K195" s="63"/>
      <c r="L195" s="64"/>
    </row>
    <row r="196" spans="1:12">
      <c r="A196" s="43" t="s">
        <v>136</v>
      </c>
      <c r="B196" s="86" t="s">
        <v>51</v>
      </c>
      <c r="C196" s="63"/>
      <c r="D196" s="64"/>
      <c r="E196" s="104"/>
      <c r="F196" s="111"/>
      <c r="G196" s="63"/>
      <c r="H196" s="64"/>
      <c r="I196" s="104"/>
      <c r="J196" s="111"/>
      <c r="K196" s="63"/>
      <c r="L196" s="64"/>
    </row>
    <row r="197" spans="1:12">
      <c r="A197" s="43" t="s">
        <v>137</v>
      </c>
      <c r="B197" s="71" t="s">
        <v>52</v>
      </c>
      <c r="C197" s="63"/>
      <c r="D197" s="64"/>
      <c r="E197" s="104"/>
      <c r="F197" s="111"/>
      <c r="G197" s="63"/>
      <c r="H197" s="64"/>
      <c r="I197" s="104"/>
      <c r="J197" s="111"/>
      <c r="K197" s="63"/>
      <c r="L197" s="64"/>
    </row>
    <row r="198" spans="1:12">
      <c r="A198" s="43" t="s">
        <v>138</v>
      </c>
      <c r="B198" s="71" t="s">
        <v>53</v>
      </c>
      <c r="C198" s="63"/>
      <c r="D198" s="64"/>
      <c r="E198" s="104"/>
      <c r="F198" s="111"/>
      <c r="G198" s="63"/>
      <c r="H198" s="64"/>
      <c r="I198" s="104"/>
      <c r="J198" s="111"/>
      <c r="K198" s="63"/>
      <c r="L198" s="64"/>
    </row>
    <row r="199" spans="1:12">
      <c r="A199" s="44"/>
      <c r="B199" s="87" t="s">
        <v>40</v>
      </c>
      <c r="C199" s="63"/>
      <c r="D199" s="64"/>
      <c r="E199" s="104"/>
      <c r="F199" s="111"/>
      <c r="G199" s="63"/>
      <c r="H199" s="64"/>
      <c r="I199" s="104"/>
      <c r="J199" s="111"/>
      <c r="K199" s="63"/>
      <c r="L199" s="64"/>
    </row>
    <row r="200" spans="1:12">
      <c r="A200" s="43" t="s">
        <v>139</v>
      </c>
      <c r="B200" s="85" t="s">
        <v>54</v>
      </c>
      <c r="C200" s="63">
        <f>+C201+C211+C215+C218+C230+C235+C221</f>
        <v>4729650</v>
      </c>
      <c r="D200" s="63">
        <f t="shared" ref="D200:L200" si="35">+D201+D211+D215+D218+D230+D235+D221</f>
        <v>36680261</v>
      </c>
      <c r="E200" s="63">
        <f t="shared" si="35"/>
        <v>4824243</v>
      </c>
      <c r="F200" s="63">
        <f t="shared" si="35"/>
        <v>37713869.219999999</v>
      </c>
      <c r="G200" s="63">
        <f t="shared" si="35"/>
        <v>4920727.8600000003</v>
      </c>
      <c r="H200" s="63">
        <f t="shared" si="35"/>
        <v>38468146.604400009</v>
      </c>
      <c r="I200" s="63">
        <f t="shared" si="35"/>
        <v>5019142.4172</v>
      </c>
      <c r="J200" s="63">
        <f t="shared" si="35"/>
        <v>39237509.536488004</v>
      </c>
      <c r="K200" s="63">
        <f t="shared" si="35"/>
        <v>5119525.265544001</v>
      </c>
      <c r="L200" s="63">
        <f t="shared" si="35"/>
        <v>40022259.727217764</v>
      </c>
    </row>
    <row r="201" spans="1:12">
      <c r="A201" s="43" t="s">
        <v>140</v>
      </c>
      <c r="B201" s="70" t="s">
        <v>55</v>
      </c>
      <c r="C201" s="68">
        <f>SUM(C202:C210)</f>
        <v>0</v>
      </c>
      <c r="D201" s="67">
        <f t="shared" ref="D201:L201" si="36">SUM(D202:D210)</f>
        <v>2506513</v>
      </c>
      <c r="E201" s="106">
        <f t="shared" si="36"/>
        <v>0</v>
      </c>
      <c r="F201" s="112">
        <f t="shared" si="36"/>
        <v>2556643.2599999998</v>
      </c>
      <c r="G201" s="68">
        <f t="shared" si="36"/>
        <v>0</v>
      </c>
      <c r="H201" s="67">
        <f t="shared" si="36"/>
        <v>2607776.1252000001</v>
      </c>
      <c r="I201" s="106">
        <f t="shared" si="36"/>
        <v>0</v>
      </c>
      <c r="J201" s="112">
        <f t="shared" si="36"/>
        <v>2659931.6477040006</v>
      </c>
      <c r="K201" s="68">
        <f t="shared" si="36"/>
        <v>0</v>
      </c>
      <c r="L201" s="67">
        <f t="shared" si="36"/>
        <v>2713130.2806580802</v>
      </c>
    </row>
    <row r="202" spans="1:12">
      <c r="A202" s="43" t="s">
        <v>227</v>
      </c>
      <c r="B202" s="71" t="s">
        <v>56</v>
      </c>
      <c r="C202" s="63"/>
      <c r="D202" s="64"/>
      <c r="E202" s="104"/>
      <c r="F202" s="111"/>
      <c r="G202" s="63"/>
      <c r="H202" s="64"/>
      <c r="I202" s="104"/>
      <c r="J202" s="111"/>
      <c r="K202" s="63"/>
      <c r="L202" s="64"/>
    </row>
    <row r="203" spans="1:12">
      <c r="A203" s="43" t="s">
        <v>141</v>
      </c>
      <c r="B203" s="71" t="s">
        <v>57</v>
      </c>
      <c r="C203" s="63"/>
      <c r="D203" s="139">
        <v>800000</v>
      </c>
      <c r="E203" s="104"/>
      <c r="F203" s="111">
        <f>+D203*1.02</f>
        <v>816000</v>
      </c>
      <c r="G203" s="63"/>
      <c r="H203" s="64">
        <f>+F203*1.02</f>
        <v>832320</v>
      </c>
      <c r="I203" s="104"/>
      <c r="J203" s="119">
        <f>+H203*1.02</f>
        <v>848966.4</v>
      </c>
      <c r="K203" s="63"/>
      <c r="L203" s="64">
        <f>+J203*1.02</f>
        <v>865945.728</v>
      </c>
    </row>
    <row r="204" spans="1:12">
      <c r="A204" s="43" t="s">
        <v>142</v>
      </c>
      <c r="B204" s="71" t="s">
        <v>58</v>
      </c>
      <c r="C204" s="63"/>
      <c r="D204" s="64"/>
      <c r="E204" s="104"/>
      <c r="F204" s="111"/>
      <c r="G204" s="63"/>
      <c r="H204" s="64"/>
      <c r="I204" s="104"/>
      <c r="J204" s="111"/>
      <c r="K204" s="63"/>
      <c r="L204" s="64"/>
    </row>
    <row r="205" spans="1:12">
      <c r="A205" s="43" t="s">
        <v>143</v>
      </c>
      <c r="B205" s="71" t="s">
        <v>59</v>
      </c>
      <c r="C205" s="63"/>
      <c r="D205" s="64"/>
      <c r="E205" s="104"/>
      <c r="F205" s="111"/>
      <c r="G205" s="63"/>
      <c r="H205" s="64"/>
      <c r="I205" s="104"/>
      <c r="J205" s="119"/>
      <c r="K205" s="63"/>
      <c r="L205" s="64"/>
    </row>
    <row r="206" spans="1:12">
      <c r="A206" s="43" t="s">
        <v>144</v>
      </c>
      <c r="B206" s="71" t="s">
        <v>60</v>
      </c>
      <c r="C206" s="63"/>
      <c r="D206" s="108">
        <v>1099061</v>
      </c>
      <c r="E206" s="104"/>
      <c r="F206" s="82">
        <f>+D206*1.02</f>
        <v>1121042.22</v>
      </c>
      <c r="G206" s="63"/>
      <c r="H206" s="117">
        <f>+F206*1.02</f>
        <v>1143463.0644</v>
      </c>
      <c r="I206" s="104"/>
      <c r="J206" s="119">
        <f>+H206*1.02</f>
        <v>1166332.3256880001</v>
      </c>
      <c r="K206" s="63"/>
      <c r="L206" s="83">
        <f>+J206*1.02</f>
        <v>1189658.9722017602</v>
      </c>
    </row>
    <row r="207" spans="1:12">
      <c r="A207" s="43" t="s">
        <v>145</v>
      </c>
      <c r="B207" s="71" t="s">
        <v>61</v>
      </c>
      <c r="C207" s="63"/>
      <c r="D207" s="108">
        <v>607452</v>
      </c>
      <c r="E207" s="104"/>
      <c r="F207" s="82">
        <f>+D207*1.02</f>
        <v>619601.04</v>
      </c>
      <c r="G207" s="63"/>
      <c r="H207" s="117">
        <f>+F207*1.02</f>
        <v>631993.06080000009</v>
      </c>
      <c r="I207" s="104"/>
      <c r="J207" s="119">
        <f>+H207*1.02</f>
        <v>644632.92201600014</v>
      </c>
      <c r="K207" s="63"/>
      <c r="L207" s="83">
        <f>+J207*1.02</f>
        <v>657525.5804563202</v>
      </c>
    </row>
    <row r="208" spans="1:12">
      <c r="A208" s="44"/>
      <c r="B208" s="87" t="s">
        <v>303</v>
      </c>
      <c r="C208" s="63"/>
      <c r="D208" s="108"/>
      <c r="E208" s="104"/>
      <c r="F208" s="82"/>
      <c r="G208" s="63"/>
      <c r="H208" s="117"/>
      <c r="I208" s="104"/>
      <c r="J208" s="119"/>
      <c r="K208" s="63"/>
      <c r="L208" s="83"/>
    </row>
    <row r="209" spans="1:12">
      <c r="A209" s="44"/>
      <c r="B209" s="87" t="s">
        <v>304</v>
      </c>
      <c r="C209" s="68"/>
      <c r="D209" s="108"/>
      <c r="E209" s="104"/>
      <c r="F209" s="82"/>
      <c r="G209" s="63"/>
      <c r="H209" s="117"/>
      <c r="I209" s="104"/>
      <c r="J209" s="119"/>
      <c r="K209" s="63"/>
      <c r="L209" s="83"/>
    </row>
    <row r="210" spans="1:12">
      <c r="A210" s="44"/>
      <c r="B210" s="87" t="s">
        <v>305</v>
      </c>
      <c r="C210" s="68"/>
      <c r="D210" s="64"/>
      <c r="E210" s="104"/>
      <c r="F210" s="111"/>
      <c r="G210" s="63"/>
      <c r="H210" s="64"/>
      <c r="I210" s="104"/>
      <c r="J210" s="119"/>
      <c r="K210" s="63"/>
      <c r="L210" s="64"/>
    </row>
    <row r="211" spans="1:12">
      <c r="A211" s="43" t="s">
        <v>146</v>
      </c>
      <c r="B211" s="74" t="s">
        <v>62</v>
      </c>
      <c r="C211" s="68">
        <f>SUM(C212:C214)</f>
        <v>0</v>
      </c>
      <c r="D211" s="67">
        <f t="shared" ref="D211:L211" si="37">SUM(D212:D214)</f>
        <v>26606449</v>
      </c>
      <c r="E211" s="106">
        <f t="shared" si="37"/>
        <v>0</v>
      </c>
      <c r="F211" s="112">
        <f t="shared" si="37"/>
        <v>27138577.98</v>
      </c>
      <c r="G211" s="68">
        <f t="shared" si="37"/>
        <v>0</v>
      </c>
      <c r="H211" s="67">
        <f t="shared" si="37"/>
        <v>27681349.5396</v>
      </c>
      <c r="I211" s="106">
        <f t="shared" si="37"/>
        <v>0</v>
      </c>
      <c r="J211" s="112">
        <f t="shared" si="37"/>
        <v>28234976.530392002</v>
      </c>
      <c r="K211" s="68">
        <f t="shared" si="37"/>
        <v>0</v>
      </c>
      <c r="L211" s="67">
        <f t="shared" si="37"/>
        <v>28799676.060999844</v>
      </c>
    </row>
    <row r="212" spans="1:12">
      <c r="A212" s="43" t="s">
        <v>146</v>
      </c>
      <c r="B212" s="71" t="s">
        <v>63</v>
      </c>
      <c r="C212" s="102"/>
      <c r="D212" s="108">
        <v>13345649</v>
      </c>
      <c r="E212" s="104"/>
      <c r="F212" s="82">
        <f>+D212*1.02</f>
        <v>13612561.98</v>
      </c>
      <c r="G212" s="63"/>
      <c r="H212" s="117">
        <f>+F212*1.02</f>
        <v>13884813.219600001</v>
      </c>
      <c r="I212" s="104"/>
      <c r="J212" s="119">
        <f>+H212*1.02</f>
        <v>14162509.483992001</v>
      </c>
      <c r="K212" s="63"/>
      <c r="L212" s="83">
        <f>+J212*1.02</f>
        <v>14445759.673671842</v>
      </c>
    </row>
    <row r="213" spans="1:12">
      <c r="A213" s="43" t="s">
        <v>228</v>
      </c>
      <c r="B213" s="71" t="s">
        <v>64</v>
      </c>
      <c r="C213" s="102"/>
      <c r="D213" s="108">
        <v>7000000</v>
      </c>
      <c r="E213" s="104"/>
      <c r="F213" s="82">
        <f>+D213*1.02</f>
        <v>7140000</v>
      </c>
      <c r="G213" s="63"/>
      <c r="H213" s="117">
        <f t="shared" ref="H213:H216" si="38">+F213*1.02</f>
        <v>7282800</v>
      </c>
      <c r="I213" s="104"/>
      <c r="J213" s="119">
        <f t="shared" ref="J213:J216" si="39">+H213*1.02</f>
        <v>7428456</v>
      </c>
      <c r="K213" s="63"/>
      <c r="L213" s="83">
        <f t="shared" ref="L213:L216" si="40">+J213*1.02</f>
        <v>7577025.1200000001</v>
      </c>
    </row>
    <row r="214" spans="1:12">
      <c r="A214" s="43" t="s">
        <v>147</v>
      </c>
      <c r="B214" s="71" t="s">
        <v>65</v>
      </c>
      <c r="C214" s="102"/>
      <c r="D214" s="108">
        <v>6260800</v>
      </c>
      <c r="E214" s="104"/>
      <c r="F214" s="82">
        <f>+D214*1.02</f>
        <v>6386016</v>
      </c>
      <c r="G214" s="63"/>
      <c r="H214" s="117">
        <f t="shared" si="38"/>
        <v>6513736.3200000003</v>
      </c>
      <c r="I214" s="104"/>
      <c r="J214" s="119">
        <f t="shared" si="39"/>
        <v>6644011.0464000003</v>
      </c>
      <c r="K214" s="63"/>
      <c r="L214" s="83">
        <f t="shared" si="40"/>
        <v>6776891.2673280006</v>
      </c>
    </row>
    <row r="215" spans="1:12">
      <c r="A215" s="43" t="s">
        <v>148</v>
      </c>
      <c r="B215" s="70" t="s">
        <v>66</v>
      </c>
      <c r="C215" s="63">
        <f>SUM(C216:C217)</f>
        <v>0</v>
      </c>
      <c r="D215" s="64">
        <f t="shared" ref="D215:K215" si="41">SUM(D216:D217)</f>
        <v>7550000</v>
      </c>
      <c r="E215" s="104">
        <f t="shared" si="41"/>
        <v>0</v>
      </c>
      <c r="F215" s="82">
        <f>+D215*1.02</f>
        <v>7701000</v>
      </c>
      <c r="G215" s="63">
        <f t="shared" si="41"/>
        <v>0</v>
      </c>
      <c r="H215" s="117">
        <f t="shared" si="38"/>
        <v>7855020</v>
      </c>
      <c r="I215" s="104">
        <f t="shared" si="41"/>
        <v>0</v>
      </c>
      <c r="J215" s="119">
        <f t="shared" si="39"/>
        <v>8012120.4000000004</v>
      </c>
      <c r="K215" s="63">
        <f t="shared" si="41"/>
        <v>0</v>
      </c>
      <c r="L215" s="83">
        <f t="shared" si="40"/>
        <v>8172362.8080000002</v>
      </c>
    </row>
    <row r="216" spans="1:12">
      <c r="A216" s="43" t="s">
        <v>229</v>
      </c>
      <c r="B216" s="90" t="s">
        <v>67</v>
      </c>
      <c r="C216" s="63"/>
      <c r="D216" s="108">
        <v>7550000</v>
      </c>
      <c r="E216" s="104"/>
      <c r="F216" s="82">
        <f>+D216*1.02</f>
        <v>7701000</v>
      </c>
      <c r="G216" s="63"/>
      <c r="H216" s="117">
        <f t="shared" si="38"/>
        <v>7855020</v>
      </c>
      <c r="I216" s="104"/>
      <c r="J216" s="119">
        <f t="shared" si="39"/>
        <v>8012120.4000000004</v>
      </c>
      <c r="K216" s="63"/>
      <c r="L216" s="83">
        <f t="shared" si="40"/>
        <v>8172362.8080000002</v>
      </c>
    </row>
    <row r="217" spans="1:12">
      <c r="A217" s="44"/>
      <c r="B217" s="87" t="s">
        <v>68</v>
      </c>
      <c r="C217" s="63"/>
      <c r="D217" s="64"/>
      <c r="E217" s="104"/>
      <c r="F217" s="111"/>
      <c r="G217" s="63"/>
      <c r="H217" s="64"/>
      <c r="I217" s="104"/>
      <c r="J217" s="111"/>
      <c r="K217" s="63"/>
      <c r="L217" s="64"/>
    </row>
    <row r="218" spans="1:12">
      <c r="A218" s="43" t="s">
        <v>149</v>
      </c>
      <c r="B218" s="70" t="s">
        <v>69</v>
      </c>
      <c r="C218" s="63">
        <f>+C219+C220+C222</f>
        <v>3000000</v>
      </c>
      <c r="D218" s="63">
        <f t="shared" ref="D218:L218" si="42">+D219+D220+D222</f>
        <v>0</v>
      </c>
      <c r="E218" s="63">
        <f t="shared" si="42"/>
        <v>3060000</v>
      </c>
      <c r="F218" s="63">
        <f t="shared" si="42"/>
        <v>0</v>
      </c>
      <c r="G218" s="63">
        <f t="shared" si="42"/>
        <v>3121200</v>
      </c>
      <c r="H218" s="63">
        <f t="shared" si="42"/>
        <v>0</v>
      </c>
      <c r="I218" s="63">
        <f t="shared" si="42"/>
        <v>3183624</v>
      </c>
      <c r="J218" s="63">
        <f t="shared" si="42"/>
        <v>0</v>
      </c>
      <c r="K218" s="63">
        <f t="shared" si="42"/>
        <v>3247296.4800000004</v>
      </c>
      <c r="L218" s="63">
        <f t="shared" si="42"/>
        <v>0</v>
      </c>
    </row>
    <row r="219" spans="1:12">
      <c r="A219" s="43" t="s">
        <v>230</v>
      </c>
      <c r="B219" s="89" t="s">
        <v>70</v>
      </c>
      <c r="C219" s="105">
        <v>1800000</v>
      </c>
      <c r="D219" s="64"/>
      <c r="E219" s="105">
        <f>+C219*1.02</f>
        <v>1836000</v>
      </c>
      <c r="F219" s="111"/>
      <c r="G219" s="63">
        <f>+E219*1.02</f>
        <v>1872720</v>
      </c>
      <c r="H219" s="64"/>
      <c r="I219" s="80">
        <f>+G219*1.02</f>
        <v>1910174.4000000001</v>
      </c>
      <c r="J219" s="111"/>
      <c r="K219" s="81">
        <f>+I219*1.02</f>
        <v>1948377.8880000003</v>
      </c>
      <c r="L219" s="64"/>
    </row>
    <row r="220" spans="1:12">
      <c r="A220" s="43" t="s">
        <v>231</v>
      </c>
      <c r="B220" s="89" t="s">
        <v>71</v>
      </c>
      <c r="C220" s="105">
        <v>450000</v>
      </c>
      <c r="D220" s="64"/>
      <c r="E220" s="105">
        <f t="shared" ref="E220:E222" si="43">+C220*1.02</f>
        <v>459000</v>
      </c>
      <c r="F220" s="111"/>
      <c r="G220" s="63">
        <f t="shared" ref="G220:G222" si="44">+E220*1.02</f>
        <v>468180</v>
      </c>
      <c r="H220" s="64"/>
      <c r="I220" s="80">
        <f t="shared" ref="I220:I222" si="45">+G220*1.02</f>
        <v>477543.60000000003</v>
      </c>
      <c r="J220" s="111"/>
      <c r="K220" s="81">
        <f t="shared" ref="K220:K222" si="46">+I220*1.02</f>
        <v>487094.47200000007</v>
      </c>
      <c r="L220" s="64"/>
    </row>
    <row r="221" spans="1:12">
      <c r="A221" s="43" t="s">
        <v>150</v>
      </c>
      <c r="B221" s="89" t="s">
        <v>72</v>
      </c>
      <c r="C221" s="105">
        <v>1729650</v>
      </c>
      <c r="D221" s="64"/>
      <c r="E221" s="105">
        <f t="shared" si="43"/>
        <v>1764243</v>
      </c>
      <c r="F221" s="111"/>
      <c r="G221" s="63">
        <f t="shared" si="44"/>
        <v>1799527.86</v>
      </c>
      <c r="H221" s="64"/>
      <c r="I221" s="80">
        <f t="shared" si="45"/>
        <v>1835518.4172</v>
      </c>
      <c r="J221" s="111"/>
      <c r="K221" s="81">
        <f t="shared" si="46"/>
        <v>1872228.7855440001</v>
      </c>
      <c r="L221" s="64"/>
    </row>
    <row r="222" spans="1:12">
      <c r="A222" s="43" t="s">
        <v>232</v>
      </c>
      <c r="B222" s="89" t="s">
        <v>73</v>
      </c>
      <c r="C222" s="105">
        <v>750000</v>
      </c>
      <c r="D222" s="64"/>
      <c r="E222" s="105">
        <f t="shared" si="43"/>
        <v>765000</v>
      </c>
      <c r="F222" s="111"/>
      <c r="G222" s="63">
        <f t="shared" si="44"/>
        <v>780300</v>
      </c>
      <c r="H222" s="64"/>
      <c r="I222" s="80">
        <f t="shared" si="45"/>
        <v>795906</v>
      </c>
      <c r="J222" s="111"/>
      <c r="K222" s="81">
        <f t="shared" si="46"/>
        <v>811824.12</v>
      </c>
      <c r="L222" s="64"/>
    </row>
    <row r="223" spans="1:12">
      <c r="A223" s="43" t="s">
        <v>233</v>
      </c>
      <c r="B223" s="89" t="s">
        <v>74</v>
      </c>
      <c r="C223" s="63"/>
      <c r="D223" s="64"/>
      <c r="E223" s="104"/>
      <c r="F223" s="111"/>
      <c r="G223" s="63"/>
      <c r="H223" s="64"/>
      <c r="I223" s="104"/>
      <c r="J223" s="111"/>
      <c r="K223" s="63"/>
      <c r="L223" s="64"/>
    </row>
    <row r="224" spans="1:12">
      <c r="A224" s="43" t="s">
        <v>151</v>
      </c>
      <c r="B224" s="89" t="s">
        <v>75</v>
      </c>
      <c r="C224" s="63"/>
      <c r="D224" s="64"/>
      <c r="E224" s="104"/>
      <c r="F224" s="111"/>
      <c r="G224" s="63"/>
      <c r="H224" s="64"/>
      <c r="I224" s="104"/>
      <c r="J224" s="111"/>
      <c r="K224" s="63"/>
      <c r="L224" s="64"/>
    </row>
    <row r="225" spans="1:12">
      <c r="A225" s="43" t="s">
        <v>234</v>
      </c>
      <c r="B225" s="89" t="s">
        <v>76</v>
      </c>
      <c r="C225" s="63"/>
      <c r="D225" s="64"/>
      <c r="E225" s="104"/>
      <c r="F225" s="111"/>
      <c r="G225" s="63"/>
      <c r="H225" s="64"/>
      <c r="I225" s="104"/>
      <c r="J225" s="111"/>
      <c r="K225" s="63"/>
      <c r="L225" s="64"/>
    </row>
    <row r="226" spans="1:12">
      <c r="A226" s="43" t="s">
        <v>153</v>
      </c>
      <c r="B226" s="89" t="s">
        <v>77</v>
      </c>
      <c r="C226" s="63"/>
      <c r="D226" s="64"/>
      <c r="E226" s="104"/>
      <c r="F226" s="111"/>
      <c r="G226" s="63"/>
      <c r="H226" s="64"/>
      <c r="I226" s="104"/>
      <c r="J226" s="111"/>
      <c r="K226" s="63"/>
      <c r="L226" s="64"/>
    </row>
    <row r="227" spans="1:12">
      <c r="A227" s="43" t="s">
        <v>235</v>
      </c>
      <c r="B227" s="89" t="s">
        <v>78</v>
      </c>
      <c r="C227" s="63"/>
      <c r="D227" s="64"/>
      <c r="E227" s="104"/>
      <c r="F227" s="111"/>
      <c r="G227" s="63"/>
      <c r="H227" s="64"/>
      <c r="I227" s="104"/>
      <c r="J227" s="111"/>
      <c r="K227" s="63"/>
      <c r="L227" s="64"/>
    </row>
    <row r="228" spans="1:12">
      <c r="A228" s="43" t="s">
        <v>236</v>
      </c>
      <c r="B228" s="89" t="s">
        <v>79</v>
      </c>
      <c r="C228" s="63"/>
      <c r="D228" s="64"/>
      <c r="E228" s="104"/>
      <c r="F228" s="111"/>
      <c r="G228" s="63"/>
      <c r="H228" s="64"/>
      <c r="I228" s="104"/>
      <c r="J228" s="111"/>
      <c r="K228" s="63"/>
      <c r="L228" s="64"/>
    </row>
    <row r="229" spans="1:12">
      <c r="A229" s="44"/>
      <c r="B229" s="87" t="s">
        <v>40</v>
      </c>
      <c r="C229" s="63"/>
      <c r="D229" s="64"/>
      <c r="E229" s="104"/>
      <c r="F229" s="111"/>
      <c r="G229" s="63"/>
      <c r="H229" s="64"/>
      <c r="I229" s="104"/>
      <c r="J229" s="111"/>
      <c r="K229" s="63"/>
      <c r="L229" s="64"/>
    </row>
    <row r="230" spans="1:12">
      <c r="A230" s="43" t="s">
        <v>152</v>
      </c>
      <c r="B230" s="70" t="s">
        <v>80</v>
      </c>
      <c r="C230" s="63">
        <f>SUM(C231:C234)</f>
        <v>0</v>
      </c>
      <c r="D230" s="64">
        <f t="shared" ref="D230:L230" si="47">SUM(D231:D234)</f>
        <v>17299</v>
      </c>
      <c r="E230" s="104">
        <f t="shared" si="47"/>
        <v>0</v>
      </c>
      <c r="F230" s="111">
        <f t="shared" si="47"/>
        <v>17644.98</v>
      </c>
      <c r="G230" s="63">
        <f t="shared" si="47"/>
        <v>0</v>
      </c>
      <c r="H230" s="64">
        <f t="shared" si="47"/>
        <v>17997.8796</v>
      </c>
      <c r="I230" s="104">
        <f t="shared" si="47"/>
        <v>0</v>
      </c>
      <c r="J230" s="111">
        <f t="shared" si="47"/>
        <v>18357.837191999999</v>
      </c>
      <c r="K230" s="63">
        <f t="shared" si="47"/>
        <v>0</v>
      </c>
      <c r="L230" s="64">
        <f t="shared" si="47"/>
        <v>18724.993935840001</v>
      </c>
    </row>
    <row r="231" spans="1:12">
      <c r="A231" s="43" t="s">
        <v>153</v>
      </c>
      <c r="B231" s="91" t="s">
        <v>81</v>
      </c>
      <c r="C231" s="63"/>
      <c r="D231" s="64"/>
      <c r="E231" s="104"/>
      <c r="F231" s="111"/>
      <c r="G231" s="63"/>
      <c r="H231" s="64"/>
      <c r="I231" s="104"/>
      <c r="J231" s="111"/>
      <c r="K231" s="63"/>
      <c r="L231" s="64"/>
    </row>
    <row r="232" spans="1:12" ht="20.399999999999999">
      <c r="A232" s="43" t="s">
        <v>154</v>
      </c>
      <c r="B232" s="91" t="s">
        <v>82</v>
      </c>
      <c r="C232" s="63"/>
      <c r="D232" s="108"/>
      <c r="E232" s="104"/>
      <c r="F232" s="111"/>
      <c r="G232" s="63"/>
      <c r="H232" s="64"/>
      <c r="I232" s="104"/>
      <c r="J232" s="111"/>
      <c r="K232" s="63"/>
      <c r="L232" s="64"/>
    </row>
    <row r="233" spans="1:12">
      <c r="A233" s="43" t="s">
        <v>155</v>
      </c>
      <c r="B233" s="91" t="s">
        <v>83</v>
      </c>
      <c r="C233" s="63"/>
      <c r="D233" s="64">
        <v>17299</v>
      </c>
      <c r="E233" s="104"/>
      <c r="F233" s="111">
        <f>+D233*1.02</f>
        <v>17644.98</v>
      </c>
      <c r="G233" s="63"/>
      <c r="H233" s="64">
        <f>+F233*1.02</f>
        <v>17997.8796</v>
      </c>
      <c r="I233" s="104"/>
      <c r="J233" s="111">
        <f>+H233*1.02</f>
        <v>18357.837191999999</v>
      </c>
      <c r="K233" s="63"/>
      <c r="L233" s="64">
        <f>+J233*1.02</f>
        <v>18724.993935840001</v>
      </c>
    </row>
    <row r="234" spans="1:12">
      <c r="A234" s="44"/>
      <c r="B234" s="87" t="s">
        <v>40</v>
      </c>
      <c r="C234" s="63"/>
      <c r="D234" s="64"/>
      <c r="E234" s="104"/>
      <c r="F234" s="111"/>
      <c r="G234" s="63"/>
      <c r="H234" s="64"/>
      <c r="I234" s="104"/>
      <c r="J234" s="111"/>
      <c r="K234" s="63"/>
      <c r="L234" s="64"/>
    </row>
    <row r="235" spans="1:12">
      <c r="A235" s="43" t="s">
        <v>257</v>
      </c>
      <c r="B235" s="70" t="s">
        <v>84</v>
      </c>
      <c r="C235" s="63">
        <f>SUM(C236:C238)</f>
        <v>0</v>
      </c>
      <c r="D235" s="64">
        <f>SUM(D236:D238)</f>
        <v>0</v>
      </c>
      <c r="E235" s="104">
        <f t="shared" ref="E235:L235" si="48">SUM(E236:E238)</f>
        <v>0</v>
      </c>
      <c r="F235" s="111">
        <f t="shared" si="48"/>
        <v>300003</v>
      </c>
      <c r="G235" s="63">
        <f t="shared" si="48"/>
        <v>0</v>
      </c>
      <c r="H235" s="64">
        <f t="shared" si="48"/>
        <v>306003.06</v>
      </c>
      <c r="I235" s="104">
        <f t="shared" si="48"/>
        <v>0</v>
      </c>
      <c r="J235" s="111">
        <f t="shared" si="48"/>
        <v>312123.12119999999</v>
      </c>
      <c r="K235" s="63">
        <f t="shared" si="48"/>
        <v>0</v>
      </c>
      <c r="L235" s="64">
        <f t="shared" si="48"/>
        <v>318365.58362400002</v>
      </c>
    </row>
    <row r="236" spans="1:12">
      <c r="A236" s="43" t="s">
        <v>258</v>
      </c>
      <c r="B236" s="89" t="s">
        <v>85</v>
      </c>
      <c r="C236" s="63"/>
      <c r="D236" s="140">
        <v>0</v>
      </c>
      <c r="E236" s="104"/>
      <c r="F236" s="140">
        <f>300003</f>
        <v>300003</v>
      </c>
      <c r="G236" s="63"/>
      <c r="H236" s="118">
        <f>+F236*1.02</f>
        <v>306003.06</v>
      </c>
      <c r="I236" s="104"/>
      <c r="J236" s="119">
        <f>+H236*1.02</f>
        <v>312123.12119999999</v>
      </c>
      <c r="K236" s="63"/>
      <c r="L236" s="83">
        <f>+J236*1.02</f>
        <v>318365.58362400002</v>
      </c>
    </row>
    <row r="237" spans="1:12">
      <c r="A237" s="43" t="s">
        <v>259</v>
      </c>
      <c r="B237" s="89" t="s">
        <v>86</v>
      </c>
      <c r="C237" s="63"/>
      <c r="D237" s="64"/>
      <c r="E237" s="104"/>
      <c r="F237" s="111"/>
      <c r="G237" s="63"/>
      <c r="H237" s="64"/>
      <c r="I237" s="104"/>
      <c r="J237" s="111"/>
      <c r="K237" s="63"/>
      <c r="L237" s="64"/>
    </row>
    <row r="238" spans="1:12">
      <c r="A238" s="44"/>
      <c r="B238" s="87" t="s">
        <v>310</v>
      </c>
      <c r="C238" s="63"/>
      <c r="D238" s="64">
        <v>0</v>
      </c>
      <c r="E238" s="104"/>
      <c r="F238" s="111">
        <f>+D238*1.02</f>
        <v>0</v>
      </c>
      <c r="G238" s="63"/>
      <c r="H238" s="64">
        <f>+F238*1.02</f>
        <v>0</v>
      </c>
      <c r="I238" s="104"/>
      <c r="J238" s="111">
        <f>+H238*1.02</f>
        <v>0</v>
      </c>
      <c r="K238" s="63"/>
      <c r="L238" s="64">
        <f>+J238*1.02</f>
        <v>0</v>
      </c>
    </row>
    <row r="239" spans="1:12">
      <c r="A239" s="132" t="s">
        <v>245</v>
      </c>
      <c r="B239" s="134" t="s">
        <v>87</v>
      </c>
      <c r="C239" s="104">
        <f>SUM(C240:C243)</f>
        <v>0</v>
      </c>
      <c r="D239" s="64"/>
      <c r="E239" s="104">
        <f t="shared" ref="E239:L239" si="49">SUM(E240:E243)</f>
        <v>0</v>
      </c>
      <c r="F239" s="111">
        <f t="shared" si="49"/>
        <v>0</v>
      </c>
      <c r="G239" s="63">
        <f t="shared" si="49"/>
        <v>0</v>
      </c>
      <c r="H239" s="64">
        <f t="shared" si="49"/>
        <v>0</v>
      </c>
      <c r="I239" s="104">
        <f t="shared" si="49"/>
        <v>0</v>
      </c>
      <c r="J239" s="111">
        <f t="shared" si="49"/>
        <v>0</v>
      </c>
      <c r="K239" s="63">
        <f t="shared" si="49"/>
        <v>0</v>
      </c>
      <c r="L239" s="64">
        <f t="shared" si="49"/>
        <v>0</v>
      </c>
    </row>
    <row r="240" spans="1:12">
      <c r="A240" s="132" t="s">
        <v>237</v>
      </c>
      <c r="B240" s="135" t="s">
        <v>241</v>
      </c>
      <c r="C240" s="104"/>
      <c r="D240" s="64"/>
      <c r="E240" s="104"/>
      <c r="F240" s="111"/>
      <c r="G240" s="63"/>
      <c r="H240" s="64"/>
      <c r="I240" s="104"/>
      <c r="J240" s="111"/>
      <c r="K240" s="63"/>
      <c r="L240" s="64"/>
    </row>
    <row r="241" spans="1:12">
      <c r="A241" s="132" t="s">
        <v>238</v>
      </c>
      <c r="B241" s="135" t="s">
        <v>242</v>
      </c>
      <c r="C241" s="104"/>
      <c r="D241" s="64"/>
      <c r="E241" s="104"/>
      <c r="F241" s="111"/>
      <c r="G241" s="63"/>
      <c r="H241" s="64"/>
      <c r="I241" s="104"/>
      <c r="J241" s="111"/>
      <c r="K241" s="63"/>
      <c r="L241" s="64"/>
    </row>
    <row r="242" spans="1:12">
      <c r="A242" s="132" t="s">
        <v>239</v>
      </c>
      <c r="B242" s="135" t="s">
        <v>243</v>
      </c>
      <c r="C242" s="104"/>
      <c r="D242" s="64"/>
      <c r="E242" s="104"/>
      <c r="F242" s="111"/>
      <c r="G242" s="63"/>
      <c r="H242" s="64"/>
      <c r="I242" s="104"/>
      <c r="J242" s="111"/>
      <c r="K242" s="63"/>
      <c r="L242" s="64"/>
    </row>
    <row r="243" spans="1:12">
      <c r="A243" s="132" t="s">
        <v>240</v>
      </c>
      <c r="B243" s="135" t="s">
        <v>244</v>
      </c>
      <c r="C243" s="104"/>
      <c r="D243" s="64"/>
      <c r="E243" s="104"/>
      <c r="F243" s="111"/>
      <c r="G243" s="63"/>
      <c r="H243" s="64"/>
      <c r="I243" s="104"/>
      <c r="J243" s="111"/>
      <c r="K243" s="63"/>
      <c r="L243" s="64"/>
    </row>
    <row r="244" spans="1:12">
      <c r="A244" s="133" t="s">
        <v>156</v>
      </c>
      <c r="B244" s="136" t="s">
        <v>89</v>
      </c>
      <c r="C244" s="104">
        <f>SUM(C245:C252)</f>
        <v>0</v>
      </c>
      <c r="D244" s="64">
        <f t="shared" ref="D244:L244" si="50">SUM(D245:D252)</f>
        <v>27608338</v>
      </c>
      <c r="E244" s="104">
        <f t="shared" si="50"/>
        <v>0</v>
      </c>
      <c r="F244" s="111">
        <f t="shared" si="50"/>
        <v>28160504.759999998</v>
      </c>
      <c r="G244" s="63">
        <f t="shared" si="50"/>
        <v>0</v>
      </c>
      <c r="H244" s="64">
        <f t="shared" si="50"/>
        <v>28723714.8552</v>
      </c>
      <c r="I244" s="104">
        <f t="shared" si="50"/>
        <v>0</v>
      </c>
      <c r="J244" s="111">
        <f t="shared" si="50"/>
        <v>29298189.152304005</v>
      </c>
      <c r="K244" s="63">
        <f t="shared" si="50"/>
        <v>0</v>
      </c>
      <c r="L244" s="64">
        <f t="shared" si="50"/>
        <v>29884152.935350083</v>
      </c>
    </row>
    <row r="245" spans="1:12">
      <c r="A245" s="132" t="s">
        <v>157</v>
      </c>
      <c r="B245" s="137" t="s">
        <v>158</v>
      </c>
      <c r="C245" s="104"/>
      <c r="D245" s="108">
        <f>20942974+199360</f>
        <v>21142334</v>
      </c>
      <c r="E245" s="104"/>
      <c r="F245" s="82">
        <f>+D245*1.02</f>
        <v>21565180.68</v>
      </c>
      <c r="G245" s="63"/>
      <c r="H245" s="118">
        <f>+F245*1.02</f>
        <v>21996484.2936</v>
      </c>
      <c r="I245" s="104"/>
      <c r="J245" s="119">
        <f>+H245*1.02</f>
        <v>22436413.979472</v>
      </c>
      <c r="K245" s="63"/>
      <c r="L245" s="83">
        <f>+J245*1.02</f>
        <v>22885142.259061441</v>
      </c>
    </row>
    <row r="246" spans="1:12">
      <c r="A246" s="44" t="s">
        <v>159</v>
      </c>
      <c r="B246" s="95" t="s">
        <v>160</v>
      </c>
      <c r="C246" s="63"/>
      <c r="D246" s="108">
        <v>2992554</v>
      </c>
      <c r="E246" s="104"/>
      <c r="F246" s="82">
        <f t="shared" ref="F246:F249" si="51">+D246*1.02</f>
        <v>3052405.08</v>
      </c>
      <c r="G246" s="63"/>
      <c r="H246" s="118">
        <f t="shared" ref="H246:H249" si="52">+F246*1.02</f>
        <v>3113453.1816000002</v>
      </c>
      <c r="I246" s="104"/>
      <c r="J246" s="119">
        <f t="shared" ref="J246:J249" si="53">+H246*1.02</f>
        <v>3175722.2452320005</v>
      </c>
      <c r="K246" s="63"/>
      <c r="L246" s="83">
        <f t="shared" ref="L246:L249" si="54">+J246*1.02</f>
        <v>3239236.6901366403</v>
      </c>
    </row>
    <row r="247" spans="1:12">
      <c r="A247" s="44" t="s">
        <v>161</v>
      </c>
      <c r="B247" s="95" t="s">
        <v>162</v>
      </c>
      <c r="C247" s="63"/>
      <c r="D247" s="108">
        <v>2499950</v>
      </c>
      <c r="E247" s="104"/>
      <c r="F247" s="82">
        <f t="shared" si="51"/>
        <v>2549949</v>
      </c>
      <c r="G247" s="63"/>
      <c r="H247" s="118">
        <f t="shared" si="52"/>
        <v>2600947.98</v>
      </c>
      <c r="I247" s="104"/>
      <c r="J247" s="119">
        <f t="shared" si="53"/>
        <v>2652966.9396000002</v>
      </c>
      <c r="K247" s="63"/>
      <c r="L247" s="83">
        <f t="shared" si="54"/>
        <v>2706026.2783920001</v>
      </c>
    </row>
    <row r="248" spans="1:12">
      <c r="A248" s="44" t="s">
        <v>163</v>
      </c>
      <c r="B248" s="95" t="s">
        <v>164</v>
      </c>
      <c r="C248" s="63"/>
      <c r="D248" s="64"/>
      <c r="E248" s="104"/>
      <c r="F248" s="82">
        <f t="shared" si="51"/>
        <v>0</v>
      </c>
      <c r="G248" s="63"/>
      <c r="H248" s="118">
        <f t="shared" si="52"/>
        <v>0</v>
      </c>
      <c r="I248" s="104"/>
      <c r="J248" s="119">
        <f t="shared" si="53"/>
        <v>0</v>
      </c>
      <c r="K248" s="63"/>
      <c r="L248" s="83">
        <f t="shared" si="54"/>
        <v>0</v>
      </c>
    </row>
    <row r="249" spans="1:12">
      <c r="A249" s="44" t="s">
        <v>165</v>
      </c>
      <c r="B249" s="95" t="s">
        <v>306</v>
      </c>
      <c r="C249" s="63"/>
      <c r="D249" s="108">
        <v>973500</v>
      </c>
      <c r="E249" s="104"/>
      <c r="F249" s="82">
        <f t="shared" si="51"/>
        <v>992970</v>
      </c>
      <c r="G249" s="63"/>
      <c r="H249" s="118">
        <f t="shared" si="52"/>
        <v>1012829.4</v>
      </c>
      <c r="I249" s="104"/>
      <c r="J249" s="119">
        <f t="shared" si="53"/>
        <v>1033085.988</v>
      </c>
      <c r="K249" s="63"/>
      <c r="L249" s="83">
        <f t="shared" si="54"/>
        <v>1053747.7077600001</v>
      </c>
    </row>
    <row r="250" spans="1:12">
      <c r="A250" s="44" t="s">
        <v>167</v>
      </c>
      <c r="B250" s="95" t="s">
        <v>168</v>
      </c>
      <c r="C250" s="63"/>
      <c r="D250" s="64"/>
      <c r="E250" s="104"/>
      <c r="F250" s="111"/>
      <c r="G250" s="63"/>
      <c r="H250" s="64"/>
      <c r="I250" s="104"/>
      <c r="J250" s="111"/>
      <c r="K250" s="63"/>
      <c r="L250" s="64"/>
    </row>
    <row r="251" spans="1:12">
      <c r="A251" s="44" t="s">
        <v>169</v>
      </c>
      <c r="B251" s="95" t="s">
        <v>170</v>
      </c>
      <c r="C251" s="63"/>
      <c r="D251" s="64"/>
      <c r="E251" s="104"/>
      <c r="F251" s="111"/>
      <c r="G251" s="63"/>
      <c r="H251" s="64"/>
      <c r="I251" s="104"/>
      <c r="J251" s="111"/>
      <c r="K251" s="63"/>
      <c r="L251" s="64"/>
    </row>
    <row r="252" spans="1:12">
      <c r="A252" s="44" t="s">
        <v>171</v>
      </c>
      <c r="B252" s="95" t="s">
        <v>172</v>
      </c>
      <c r="C252" s="63"/>
      <c r="D252" s="64"/>
      <c r="E252" s="104"/>
      <c r="F252" s="111"/>
      <c r="G252" s="63"/>
      <c r="H252" s="64"/>
      <c r="I252" s="104"/>
      <c r="J252" s="111"/>
      <c r="K252" s="63"/>
      <c r="L252" s="64"/>
    </row>
    <row r="253" spans="1:12">
      <c r="A253" s="44" t="s">
        <v>260</v>
      </c>
      <c r="B253" s="85" t="s">
        <v>95</v>
      </c>
      <c r="C253" s="63">
        <f>SUM(C254:C255)</f>
        <v>0</v>
      </c>
      <c r="D253" s="64"/>
      <c r="E253" s="104">
        <f t="shared" ref="E253:L253" si="55">SUM(E254:E255)</f>
        <v>0</v>
      </c>
      <c r="F253" s="111">
        <f t="shared" si="55"/>
        <v>0</v>
      </c>
      <c r="G253" s="63">
        <f t="shared" si="55"/>
        <v>0</v>
      </c>
      <c r="H253" s="64">
        <f t="shared" si="55"/>
        <v>0</v>
      </c>
      <c r="I253" s="104">
        <f t="shared" si="55"/>
        <v>0</v>
      </c>
      <c r="J253" s="111">
        <f t="shared" si="55"/>
        <v>0</v>
      </c>
      <c r="K253" s="63">
        <f t="shared" si="55"/>
        <v>0</v>
      </c>
      <c r="L253" s="64">
        <f t="shared" si="55"/>
        <v>0</v>
      </c>
    </row>
    <row r="254" spans="1:12">
      <c r="A254" s="44" t="s">
        <v>262</v>
      </c>
      <c r="B254" s="89" t="s">
        <v>96</v>
      </c>
      <c r="C254" s="63"/>
      <c r="D254" s="64"/>
      <c r="E254" s="104"/>
      <c r="F254" s="111"/>
      <c r="G254" s="63"/>
      <c r="H254" s="64"/>
      <c r="I254" s="104"/>
      <c r="J254" s="111"/>
      <c r="K254" s="63"/>
      <c r="L254" s="64"/>
    </row>
    <row r="255" spans="1:12">
      <c r="A255" s="44" t="s">
        <v>261</v>
      </c>
      <c r="B255" s="89" t="s">
        <v>97</v>
      </c>
      <c r="C255" s="63"/>
      <c r="D255" s="64"/>
      <c r="E255" s="104"/>
      <c r="F255" s="111"/>
      <c r="G255" s="63"/>
      <c r="H255" s="64"/>
      <c r="I255" s="104"/>
      <c r="J255" s="111"/>
      <c r="K255" s="63"/>
      <c r="L255" s="64"/>
    </row>
    <row r="256" spans="1:12">
      <c r="A256" s="44" t="s">
        <v>173</v>
      </c>
      <c r="B256" s="85" t="s">
        <v>98</v>
      </c>
      <c r="C256" s="63">
        <f>SUM(C257:C260)</f>
        <v>0</v>
      </c>
      <c r="D256" s="64">
        <f t="shared" ref="D256:L256" si="56">SUM(D257:D260)</f>
        <v>0</v>
      </c>
      <c r="E256" s="104">
        <f t="shared" si="56"/>
        <v>0</v>
      </c>
      <c r="F256" s="111">
        <f t="shared" si="56"/>
        <v>0</v>
      </c>
      <c r="G256" s="63">
        <f t="shared" si="56"/>
        <v>0</v>
      </c>
      <c r="H256" s="64">
        <f t="shared" si="56"/>
        <v>0</v>
      </c>
      <c r="I256" s="104">
        <f t="shared" si="56"/>
        <v>0</v>
      </c>
      <c r="J256" s="111">
        <f t="shared" si="56"/>
        <v>0</v>
      </c>
      <c r="K256" s="63">
        <f t="shared" si="56"/>
        <v>0</v>
      </c>
      <c r="L256" s="64">
        <f t="shared" si="56"/>
        <v>0</v>
      </c>
    </row>
    <row r="257" spans="1:12">
      <c r="A257" s="44" t="s">
        <v>174</v>
      </c>
      <c r="B257" s="89" t="s">
        <v>175</v>
      </c>
      <c r="C257" s="63"/>
      <c r="D257" s="64"/>
      <c r="E257" s="104"/>
      <c r="F257" s="111"/>
      <c r="G257" s="63"/>
      <c r="H257" s="64"/>
      <c r="I257" s="104"/>
      <c r="J257" s="111"/>
      <c r="K257" s="63"/>
      <c r="L257" s="64"/>
    </row>
    <row r="258" spans="1:12">
      <c r="A258" s="45" t="s">
        <v>176</v>
      </c>
      <c r="B258" s="89" t="s">
        <v>99</v>
      </c>
      <c r="C258" s="63"/>
      <c r="D258" s="64">
        <v>0</v>
      </c>
      <c r="E258" s="104"/>
      <c r="F258" s="111"/>
      <c r="G258" s="63"/>
      <c r="H258" s="64"/>
      <c r="I258" s="104"/>
      <c r="J258" s="119"/>
      <c r="K258" s="63"/>
      <c r="L258" s="83"/>
    </row>
    <row r="259" spans="1:12">
      <c r="A259" s="46"/>
      <c r="B259" s="87" t="s">
        <v>40</v>
      </c>
      <c r="C259" s="63"/>
      <c r="D259" s="64"/>
      <c r="E259" s="104"/>
      <c r="F259" s="111"/>
      <c r="G259" s="63"/>
      <c r="H259" s="64"/>
      <c r="I259" s="104"/>
      <c r="J259" s="111"/>
      <c r="K259" s="63"/>
      <c r="L259" s="64"/>
    </row>
    <row r="260" spans="1:12" ht="10.8" thickBot="1">
      <c r="A260" s="47"/>
      <c r="B260" s="96" t="s">
        <v>40</v>
      </c>
      <c r="C260" s="65"/>
      <c r="D260" s="66"/>
      <c r="E260" s="107"/>
      <c r="F260" s="113"/>
      <c r="G260" s="65"/>
      <c r="H260" s="66"/>
      <c r="I260" s="107"/>
      <c r="J260" s="113"/>
      <c r="K260" s="65"/>
      <c r="L260" s="66"/>
    </row>
  </sheetData>
  <mergeCells count="18">
    <mergeCell ref="C131:G132"/>
    <mergeCell ref="C137:G138"/>
    <mergeCell ref="C12:L12"/>
    <mergeCell ref="K13:L13"/>
    <mergeCell ref="A12:A14"/>
    <mergeCell ref="B12:B14"/>
    <mergeCell ref="C13:D13"/>
    <mergeCell ref="E13:F13"/>
    <mergeCell ref="G13:H13"/>
    <mergeCell ref="I13:J13"/>
    <mergeCell ref="A145:A147"/>
    <mergeCell ref="B145:B147"/>
    <mergeCell ref="C145:L145"/>
    <mergeCell ref="C146:D146"/>
    <mergeCell ref="E146:F146"/>
    <mergeCell ref="G146:H146"/>
    <mergeCell ref="I146:J146"/>
    <mergeCell ref="K146:L146"/>
  </mergeCells>
  <pageMargins left="0.70866141732283472" right="0.70866141732283472" top="0.74803149606299213" bottom="0.74803149606299213" header="0.31496062992125984" footer="0.31496062992125984"/>
  <pageSetup scale="70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62"/>
  <sheetViews>
    <sheetView topLeftCell="A204" zoomScale="120" zoomScaleNormal="120" workbookViewId="0">
      <selection activeCell="C222" sqref="C222"/>
    </sheetView>
  </sheetViews>
  <sheetFormatPr baseColWidth="10" defaultColWidth="11.44140625" defaultRowHeight="10.199999999999999"/>
  <cols>
    <col min="1" max="1" width="16.6640625" style="40" customWidth="1"/>
    <col min="2" max="2" width="66.44140625" style="1" bestFit="1" customWidth="1"/>
    <col min="3" max="11" width="10.6640625" style="1" customWidth="1"/>
    <col min="12" max="12" width="10.6640625" style="75" customWidth="1"/>
    <col min="13" max="19" width="11.33203125" style="1" customWidth="1"/>
    <col min="20" max="21" width="15.5546875" style="1" customWidth="1"/>
    <col min="22" max="16384" width="11.44140625" style="1"/>
  </cols>
  <sheetData>
    <row r="1" spans="1:14">
      <c r="B1" s="2"/>
    </row>
    <row r="4" spans="1:14" ht="10.8" thickBot="1"/>
    <row r="5" spans="1:14" ht="10.8" thickBot="1">
      <c r="B5" s="3" t="s">
        <v>0</v>
      </c>
    </row>
    <row r="6" spans="1:14">
      <c r="C6" s="4" t="s">
        <v>1</v>
      </c>
    </row>
    <row r="7" spans="1:14">
      <c r="C7" s="4" t="s">
        <v>299</v>
      </c>
    </row>
    <row r="8" spans="1:14" ht="13.8">
      <c r="B8" s="51" t="s">
        <v>295</v>
      </c>
      <c r="C8" s="4" t="s">
        <v>300</v>
      </c>
    </row>
    <row r="9" spans="1:14">
      <c r="C9" s="4"/>
    </row>
    <row r="10" spans="1:14"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6"/>
    </row>
    <row r="11" spans="1:14" ht="10.8" thickBot="1"/>
    <row r="12" spans="1:14" ht="10.8" thickBot="1">
      <c r="A12" s="142" t="s">
        <v>224</v>
      </c>
      <c r="B12" s="145" t="s">
        <v>225</v>
      </c>
      <c r="C12" s="148" t="s">
        <v>5</v>
      </c>
      <c r="D12" s="149"/>
      <c r="E12" s="149"/>
      <c r="F12" s="149"/>
      <c r="G12" s="149"/>
      <c r="H12" s="149"/>
      <c r="I12" s="149"/>
      <c r="J12" s="149"/>
      <c r="K12" s="149"/>
      <c r="L12" s="150"/>
    </row>
    <row r="13" spans="1:14" ht="10.8" thickBot="1">
      <c r="A13" s="143"/>
      <c r="B13" s="146"/>
      <c r="C13" s="151">
        <v>2008</v>
      </c>
      <c r="D13" s="152"/>
      <c r="E13" s="151">
        <v>2009</v>
      </c>
      <c r="F13" s="152"/>
      <c r="G13" s="151">
        <v>2010</v>
      </c>
      <c r="H13" s="152"/>
      <c r="I13" s="151">
        <v>2011</v>
      </c>
      <c r="J13" s="152"/>
      <c r="K13" s="151">
        <v>2012</v>
      </c>
      <c r="L13" s="152"/>
    </row>
    <row r="14" spans="1:14" s="34" customFormat="1" ht="10.8" thickBot="1">
      <c r="A14" s="144"/>
      <c r="B14" s="147"/>
      <c r="C14" s="97" t="s">
        <v>221</v>
      </c>
      <c r="D14" s="98" t="s">
        <v>222</v>
      </c>
      <c r="E14" s="99" t="s">
        <v>221</v>
      </c>
      <c r="F14" s="98" t="s">
        <v>222</v>
      </c>
      <c r="G14" s="99" t="s">
        <v>221</v>
      </c>
      <c r="H14" s="98" t="s">
        <v>222</v>
      </c>
      <c r="I14" s="99" t="s">
        <v>221</v>
      </c>
      <c r="J14" s="98" t="s">
        <v>222</v>
      </c>
      <c r="K14" s="99" t="s">
        <v>221</v>
      </c>
      <c r="L14" s="120" t="s">
        <v>222</v>
      </c>
      <c r="N14" s="141"/>
    </row>
    <row r="15" spans="1:14" ht="10.8" thickBot="1">
      <c r="A15" s="41" t="s">
        <v>127</v>
      </c>
      <c r="B15" s="84" t="s">
        <v>289</v>
      </c>
      <c r="C15" s="100">
        <f>+C16+C61+C67+C106+C111+C120+C123</f>
        <v>19677403</v>
      </c>
      <c r="D15" s="110">
        <f t="shared" ref="D15:L15" si="0">+D16+D61+D67+D106+D111+D120+D123</f>
        <v>7486012</v>
      </c>
      <c r="E15" s="100">
        <f t="shared" si="0"/>
        <v>55242487</v>
      </c>
      <c r="F15" s="101">
        <f t="shared" si="0"/>
        <v>7099917</v>
      </c>
      <c r="G15" s="103">
        <f t="shared" si="0"/>
        <v>89098487</v>
      </c>
      <c r="H15" s="110">
        <f t="shared" si="0"/>
        <v>7993896.5600000005</v>
      </c>
      <c r="I15" s="100">
        <f t="shared" si="0"/>
        <v>102684748</v>
      </c>
      <c r="J15" s="101">
        <f t="shared" si="0"/>
        <v>8464769</v>
      </c>
      <c r="K15" s="103">
        <f t="shared" si="0"/>
        <v>104607689</v>
      </c>
      <c r="L15" s="101">
        <f t="shared" si="0"/>
        <v>13364144</v>
      </c>
      <c r="N15" s="75">
        <f>+K15+L15</f>
        <v>117971833</v>
      </c>
    </row>
    <row r="16" spans="1:14">
      <c r="A16" s="42" t="s">
        <v>126</v>
      </c>
      <c r="B16" s="85" t="s">
        <v>13</v>
      </c>
      <c r="C16" s="63">
        <f>+C17+C46+C52</f>
        <v>18515403</v>
      </c>
      <c r="D16" s="111">
        <f t="shared" ref="D16:L16" si="1">+D17+D46+D52</f>
        <v>0</v>
      </c>
      <c r="E16" s="63">
        <f t="shared" si="1"/>
        <v>54208061</v>
      </c>
      <c r="F16" s="64">
        <f t="shared" si="1"/>
        <v>0</v>
      </c>
      <c r="G16" s="104">
        <f t="shared" si="1"/>
        <v>88127618</v>
      </c>
      <c r="H16" s="111">
        <f t="shared" si="1"/>
        <v>0</v>
      </c>
      <c r="I16" s="63">
        <f t="shared" si="1"/>
        <v>101339396</v>
      </c>
      <c r="J16" s="64">
        <f t="shared" si="1"/>
        <v>0</v>
      </c>
      <c r="K16" s="104">
        <f t="shared" si="1"/>
        <v>104096627</v>
      </c>
      <c r="L16" s="64">
        <f t="shared" si="1"/>
        <v>0</v>
      </c>
      <c r="M16" s="75">
        <f>+K16+'36 - GASTOS ADMINISTRATIVOS'!K16</f>
        <v>208193254</v>
      </c>
      <c r="N16" s="75">
        <f>+'36 - GASTOS ADMINISTRATIVOS'!N15</f>
        <v>117971833</v>
      </c>
    </row>
    <row r="17" spans="1:14">
      <c r="A17" s="43" t="s">
        <v>125</v>
      </c>
      <c r="B17" s="70" t="s">
        <v>14</v>
      </c>
      <c r="C17" s="63">
        <f>SUM(C18:C35)</f>
        <v>14624753</v>
      </c>
      <c r="D17" s="111">
        <f t="shared" ref="D17:L17" si="2">SUM(D18:D35)</f>
        <v>0</v>
      </c>
      <c r="E17" s="63">
        <f t="shared" si="2"/>
        <v>39332826</v>
      </c>
      <c r="F17" s="64">
        <f t="shared" si="2"/>
        <v>0</v>
      </c>
      <c r="G17" s="104">
        <f t="shared" si="2"/>
        <v>51637482</v>
      </c>
      <c r="H17" s="111">
        <f t="shared" si="2"/>
        <v>0</v>
      </c>
      <c r="I17" s="63">
        <f t="shared" si="2"/>
        <v>54809977</v>
      </c>
      <c r="J17" s="64">
        <f t="shared" si="2"/>
        <v>0</v>
      </c>
      <c r="K17" s="104">
        <f t="shared" si="2"/>
        <v>58759084</v>
      </c>
      <c r="L17" s="64">
        <f t="shared" si="2"/>
        <v>0</v>
      </c>
      <c r="N17" s="75">
        <f>+N15+N16</f>
        <v>235943666</v>
      </c>
    </row>
    <row r="18" spans="1:14">
      <c r="A18" s="43" t="s">
        <v>107</v>
      </c>
      <c r="B18" s="71" t="s">
        <v>15</v>
      </c>
      <c r="C18" s="79">
        <v>11606946</v>
      </c>
      <c r="D18" s="111"/>
      <c r="E18" s="125">
        <v>34488583</v>
      </c>
      <c r="F18" s="64"/>
      <c r="G18" s="122">
        <v>42792000</v>
      </c>
      <c r="H18" s="111"/>
      <c r="I18" s="130">
        <v>44012975</v>
      </c>
      <c r="J18" s="64"/>
      <c r="K18" s="129">
        <v>49041933</v>
      </c>
      <c r="L18" s="64"/>
      <c r="N18" s="75"/>
    </row>
    <row r="19" spans="1:14">
      <c r="A19" s="44" t="s">
        <v>108</v>
      </c>
      <c r="B19" s="86" t="s">
        <v>16</v>
      </c>
      <c r="C19" s="63"/>
      <c r="D19" s="111"/>
      <c r="E19" s="63"/>
      <c r="F19" s="64"/>
      <c r="G19" s="104"/>
      <c r="H19" s="111"/>
      <c r="I19" s="63"/>
      <c r="J19" s="64"/>
      <c r="K19" s="104"/>
      <c r="L19" s="64"/>
      <c r="N19" s="75"/>
    </row>
    <row r="20" spans="1:14">
      <c r="A20" s="43" t="s">
        <v>109</v>
      </c>
      <c r="B20" s="71" t="s">
        <v>17</v>
      </c>
      <c r="C20" s="63"/>
      <c r="D20" s="111"/>
      <c r="E20" s="63"/>
      <c r="F20" s="64"/>
      <c r="G20" s="104"/>
      <c r="H20" s="111"/>
      <c r="I20" s="63"/>
      <c r="J20" s="64"/>
      <c r="K20" s="104"/>
      <c r="L20" s="64"/>
    </row>
    <row r="21" spans="1:14">
      <c r="A21" s="43" t="s">
        <v>110</v>
      </c>
      <c r="B21" s="71" t="s">
        <v>18</v>
      </c>
      <c r="C21" s="63"/>
      <c r="D21" s="111"/>
      <c r="E21" s="63"/>
      <c r="F21" s="64"/>
      <c r="G21" s="104"/>
      <c r="H21" s="111"/>
      <c r="I21" s="63"/>
      <c r="J21" s="64"/>
      <c r="K21" s="104"/>
      <c r="L21" s="64"/>
    </row>
    <row r="22" spans="1:14">
      <c r="A22" s="43" t="s">
        <v>111</v>
      </c>
      <c r="B22" s="71" t="s">
        <v>19</v>
      </c>
      <c r="C22" s="63"/>
      <c r="D22" s="111"/>
      <c r="E22" s="63"/>
      <c r="F22" s="64"/>
      <c r="G22" s="104"/>
      <c r="H22" s="111"/>
      <c r="I22" s="63"/>
      <c r="J22" s="64"/>
      <c r="K22" s="104"/>
      <c r="L22" s="64"/>
    </row>
    <row r="23" spans="1:14">
      <c r="A23" s="43" t="s">
        <v>112</v>
      </c>
      <c r="B23" s="86" t="s">
        <v>20</v>
      </c>
      <c r="C23" s="63"/>
      <c r="D23" s="111"/>
      <c r="E23" s="63"/>
      <c r="F23" s="64"/>
      <c r="G23" s="104"/>
      <c r="H23" s="111"/>
      <c r="I23" s="63"/>
      <c r="J23" s="64"/>
      <c r="K23" s="104"/>
      <c r="L23" s="64"/>
    </row>
    <row r="24" spans="1:14">
      <c r="A24" s="43" t="s">
        <v>113</v>
      </c>
      <c r="B24" s="86" t="s">
        <v>21</v>
      </c>
      <c r="C24" s="63"/>
      <c r="D24" s="111"/>
      <c r="E24" s="63"/>
      <c r="F24" s="64"/>
      <c r="G24" s="104"/>
      <c r="H24" s="111"/>
      <c r="I24" s="63"/>
      <c r="J24" s="64"/>
      <c r="K24" s="104"/>
      <c r="L24" s="64"/>
    </row>
    <row r="25" spans="1:14">
      <c r="A25" s="43" t="s">
        <v>113</v>
      </c>
      <c r="B25" s="86" t="s">
        <v>22</v>
      </c>
      <c r="C25" s="79">
        <v>483623</v>
      </c>
      <c r="D25" s="111"/>
      <c r="E25" s="125">
        <v>649800</v>
      </c>
      <c r="F25" s="64"/>
      <c r="G25" s="122">
        <v>1523000</v>
      </c>
      <c r="H25" s="111"/>
      <c r="I25" s="130">
        <v>1830550</v>
      </c>
      <c r="J25" s="64"/>
      <c r="K25" s="129">
        <v>1592905</v>
      </c>
      <c r="L25" s="64"/>
    </row>
    <row r="26" spans="1:14">
      <c r="A26" s="43" t="s">
        <v>114</v>
      </c>
      <c r="B26" s="71" t="s">
        <v>23</v>
      </c>
      <c r="C26" s="79">
        <v>967246</v>
      </c>
      <c r="D26" s="111"/>
      <c r="E26" s="125">
        <v>2701675</v>
      </c>
      <c r="F26" s="64"/>
      <c r="G26" s="122">
        <v>3565573</v>
      </c>
      <c r="H26" s="111"/>
      <c r="I26" s="130">
        <v>3996909</v>
      </c>
      <c r="J26" s="64"/>
      <c r="K26" s="129">
        <v>4155300</v>
      </c>
      <c r="L26" s="64"/>
    </row>
    <row r="27" spans="1:14">
      <c r="A27" s="43" t="s">
        <v>115</v>
      </c>
      <c r="B27" s="71" t="s">
        <v>24</v>
      </c>
      <c r="C27" s="79">
        <v>483623</v>
      </c>
      <c r="D27" s="111"/>
      <c r="E27" s="125">
        <v>300520</v>
      </c>
      <c r="F27" s="64"/>
      <c r="G27" s="122">
        <v>1452344</v>
      </c>
      <c r="H27" s="111"/>
      <c r="I27" s="130">
        <v>1804401</v>
      </c>
      <c r="J27" s="64"/>
      <c r="K27" s="129">
        <v>1744312</v>
      </c>
      <c r="L27" s="64"/>
    </row>
    <row r="28" spans="1:14">
      <c r="A28" s="43" t="s">
        <v>116</v>
      </c>
      <c r="B28" s="71" t="s">
        <v>25</v>
      </c>
      <c r="C28" s="63"/>
      <c r="D28" s="111"/>
      <c r="E28" s="63"/>
      <c r="F28" s="64"/>
      <c r="G28" s="104"/>
      <c r="H28" s="111"/>
      <c r="I28" s="63"/>
      <c r="J28" s="64"/>
      <c r="K28" s="104"/>
      <c r="L28" s="64"/>
    </row>
    <row r="29" spans="1:14">
      <c r="A29" s="43" t="s">
        <v>117</v>
      </c>
      <c r="B29" s="71" t="s">
        <v>26</v>
      </c>
      <c r="C29" s="63"/>
      <c r="D29" s="111"/>
      <c r="E29" s="63"/>
      <c r="F29" s="64"/>
      <c r="G29" s="104"/>
      <c r="H29" s="111"/>
      <c r="I29" s="63"/>
      <c r="J29" s="64"/>
      <c r="K29" s="104"/>
      <c r="L29" s="64"/>
    </row>
    <row r="30" spans="1:14">
      <c r="A30" s="44"/>
      <c r="B30" s="87" t="s">
        <v>301</v>
      </c>
      <c r="C30" s="79">
        <v>967246</v>
      </c>
      <c r="D30" s="111"/>
      <c r="E30" s="125">
        <v>926000</v>
      </c>
      <c r="F30" s="64"/>
      <c r="G30" s="122">
        <v>2040400</v>
      </c>
      <c r="H30" s="111"/>
      <c r="I30" s="130">
        <v>2646454</v>
      </c>
      <c r="J30" s="64"/>
      <c r="K30" s="129">
        <v>1838000</v>
      </c>
      <c r="L30" s="64"/>
    </row>
    <row r="31" spans="1:14">
      <c r="A31" s="44"/>
      <c r="B31" s="87" t="s">
        <v>302</v>
      </c>
      <c r="C31" s="79">
        <v>116069</v>
      </c>
      <c r="D31" s="111"/>
      <c r="E31" s="125">
        <v>266248</v>
      </c>
      <c r="F31" s="64"/>
      <c r="G31" s="122">
        <v>264165</v>
      </c>
      <c r="H31" s="111"/>
      <c r="I31" s="130">
        <v>518688</v>
      </c>
      <c r="J31" s="64"/>
      <c r="K31" s="129">
        <v>386634</v>
      </c>
      <c r="L31" s="64"/>
    </row>
    <row r="32" spans="1:14">
      <c r="A32" s="44"/>
      <c r="B32" s="87" t="s">
        <v>27</v>
      </c>
      <c r="C32" s="63"/>
      <c r="D32" s="111"/>
      <c r="E32" s="63"/>
      <c r="F32" s="64"/>
      <c r="G32" s="104"/>
      <c r="H32" s="111"/>
      <c r="I32" s="63"/>
      <c r="J32" s="64"/>
      <c r="K32" s="104"/>
      <c r="L32" s="64"/>
    </row>
    <row r="33" spans="1:12">
      <c r="A33" s="44"/>
      <c r="B33" s="87" t="s">
        <v>27</v>
      </c>
      <c r="C33" s="63"/>
      <c r="D33" s="111"/>
      <c r="E33" s="63"/>
      <c r="F33" s="64"/>
      <c r="G33" s="104"/>
      <c r="H33" s="111"/>
      <c r="I33" s="63"/>
      <c r="J33" s="64"/>
      <c r="K33" s="104"/>
      <c r="L33" s="64"/>
    </row>
    <row r="34" spans="1:12">
      <c r="A34" s="44"/>
      <c r="B34" s="87" t="s">
        <v>27</v>
      </c>
      <c r="C34" s="63"/>
      <c r="D34" s="111"/>
      <c r="E34" s="63"/>
      <c r="F34" s="64"/>
      <c r="G34" s="104"/>
      <c r="H34" s="111"/>
      <c r="I34" s="63"/>
      <c r="J34" s="64"/>
      <c r="K34" s="104"/>
      <c r="L34" s="64"/>
    </row>
    <row r="35" spans="1:12">
      <c r="A35" s="44"/>
      <c r="B35" s="87" t="s">
        <v>27</v>
      </c>
      <c r="C35" s="63"/>
      <c r="D35" s="111"/>
      <c r="E35" s="63"/>
      <c r="F35" s="64"/>
      <c r="G35" s="104"/>
      <c r="H35" s="111"/>
      <c r="I35" s="63"/>
      <c r="J35" s="64"/>
      <c r="K35" s="104"/>
      <c r="L35" s="64"/>
    </row>
    <row r="36" spans="1:12">
      <c r="A36" s="43" t="s">
        <v>226</v>
      </c>
      <c r="B36" s="88" t="s">
        <v>28</v>
      </c>
      <c r="C36" s="63">
        <f>SUM(C37:C45)</f>
        <v>0</v>
      </c>
      <c r="D36" s="111">
        <f t="shared" ref="D36:L36" si="3">SUM(D37:D45)</f>
        <v>0</v>
      </c>
      <c r="E36" s="63">
        <f t="shared" si="3"/>
        <v>0</v>
      </c>
      <c r="F36" s="64">
        <f t="shared" si="3"/>
        <v>0</v>
      </c>
      <c r="G36" s="104">
        <f t="shared" si="3"/>
        <v>0</v>
      </c>
      <c r="H36" s="111">
        <f t="shared" si="3"/>
        <v>0</v>
      </c>
      <c r="I36" s="63">
        <f t="shared" si="3"/>
        <v>0</v>
      </c>
      <c r="J36" s="64">
        <f t="shared" si="3"/>
        <v>0</v>
      </c>
      <c r="K36" s="104">
        <f t="shared" si="3"/>
        <v>0</v>
      </c>
      <c r="L36" s="64">
        <f t="shared" si="3"/>
        <v>0</v>
      </c>
    </row>
    <row r="37" spans="1:12">
      <c r="A37" s="43" t="s">
        <v>251</v>
      </c>
      <c r="B37" s="86" t="s">
        <v>29</v>
      </c>
      <c r="C37" s="63"/>
      <c r="D37" s="111"/>
      <c r="E37" s="63"/>
      <c r="F37" s="64"/>
      <c r="G37" s="104"/>
      <c r="H37" s="111"/>
      <c r="I37" s="63"/>
      <c r="J37" s="64"/>
      <c r="K37" s="104"/>
      <c r="L37" s="64"/>
    </row>
    <row r="38" spans="1:12">
      <c r="A38" s="43" t="s">
        <v>252</v>
      </c>
      <c r="B38" s="86" t="s">
        <v>30</v>
      </c>
      <c r="C38" s="63"/>
      <c r="D38" s="111"/>
      <c r="E38" s="63"/>
      <c r="F38" s="64"/>
      <c r="G38" s="104"/>
      <c r="H38" s="111"/>
      <c r="I38" s="63"/>
      <c r="J38" s="64"/>
      <c r="K38" s="104"/>
      <c r="L38" s="64"/>
    </row>
    <row r="39" spans="1:12">
      <c r="A39" s="43" t="s">
        <v>253</v>
      </c>
      <c r="B39" s="86" t="s">
        <v>31</v>
      </c>
      <c r="C39" s="63"/>
      <c r="D39" s="111"/>
      <c r="E39" s="63"/>
      <c r="F39" s="64"/>
      <c r="G39" s="104"/>
      <c r="H39" s="111"/>
      <c r="I39" s="63"/>
      <c r="J39" s="64"/>
      <c r="K39" s="104"/>
      <c r="L39" s="64"/>
    </row>
    <row r="40" spans="1:12">
      <c r="A40" s="43" t="s">
        <v>118</v>
      </c>
      <c r="B40" s="86" t="s">
        <v>32</v>
      </c>
      <c r="C40" s="63"/>
      <c r="D40" s="111"/>
      <c r="E40" s="63"/>
      <c r="F40" s="64"/>
      <c r="G40" s="104"/>
      <c r="H40" s="111"/>
      <c r="I40" s="63"/>
      <c r="J40" s="64"/>
      <c r="K40" s="104"/>
      <c r="L40" s="64"/>
    </row>
    <row r="41" spans="1:12">
      <c r="A41" s="43" t="s">
        <v>254</v>
      </c>
      <c r="B41" s="86" t="s">
        <v>33</v>
      </c>
      <c r="C41" s="63"/>
      <c r="D41" s="111"/>
      <c r="E41" s="63"/>
      <c r="F41" s="64"/>
      <c r="G41" s="104"/>
      <c r="H41" s="111"/>
      <c r="I41" s="63"/>
      <c r="J41" s="64"/>
      <c r="K41" s="104"/>
      <c r="L41" s="64"/>
    </row>
    <row r="42" spans="1:12">
      <c r="A42" s="43" t="s">
        <v>255</v>
      </c>
      <c r="B42" s="86" t="s">
        <v>34</v>
      </c>
      <c r="C42" s="63"/>
      <c r="D42" s="111"/>
      <c r="E42" s="63"/>
      <c r="F42" s="64"/>
      <c r="G42" s="104"/>
      <c r="H42" s="111"/>
      <c r="I42" s="63"/>
      <c r="J42" s="64"/>
      <c r="K42" s="104"/>
      <c r="L42" s="64"/>
    </row>
    <row r="43" spans="1:12">
      <c r="A43" s="44"/>
      <c r="B43" s="87" t="s">
        <v>27</v>
      </c>
      <c r="C43" s="63"/>
      <c r="D43" s="111"/>
      <c r="E43" s="63"/>
      <c r="F43" s="64"/>
      <c r="G43" s="104"/>
      <c r="H43" s="111"/>
      <c r="I43" s="63"/>
      <c r="J43" s="64"/>
      <c r="K43" s="104"/>
      <c r="L43" s="64"/>
    </row>
    <row r="44" spans="1:12">
      <c r="A44" s="44"/>
      <c r="B44" s="87" t="s">
        <v>27</v>
      </c>
      <c r="C44" s="63"/>
      <c r="D44" s="111"/>
      <c r="E44" s="63"/>
      <c r="F44" s="64"/>
      <c r="G44" s="104"/>
      <c r="H44" s="111"/>
      <c r="I44" s="63"/>
      <c r="J44" s="64"/>
      <c r="K44" s="104"/>
      <c r="L44" s="64"/>
    </row>
    <row r="45" spans="1:12">
      <c r="A45" s="44"/>
      <c r="B45" s="87" t="s">
        <v>27</v>
      </c>
      <c r="C45" s="63"/>
      <c r="D45" s="111"/>
      <c r="E45" s="63"/>
      <c r="F45" s="64"/>
      <c r="G45" s="104"/>
      <c r="H45" s="111"/>
      <c r="I45" s="63"/>
      <c r="J45" s="64"/>
      <c r="K45" s="104"/>
      <c r="L45" s="64"/>
    </row>
    <row r="46" spans="1:12">
      <c r="A46" s="43" t="s">
        <v>119</v>
      </c>
      <c r="B46" s="70" t="s">
        <v>35</v>
      </c>
      <c r="C46" s="63">
        <f>SUM(C47:C51)</f>
        <v>0</v>
      </c>
      <c r="D46" s="111">
        <f t="shared" ref="D46:L46" si="4">SUM(D47:D51)</f>
        <v>0</v>
      </c>
      <c r="E46" s="63">
        <f t="shared" si="4"/>
        <v>0</v>
      </c>
      <c r="F46" s="64">
        <f t="shared" si="4"/>
        <v>0</v>
      </c>
      <c r="G46" s="104">
        <f t="shared" si="4"/>
        <v>22070000</v>
      </c>
      <c r="H46" s="111">
        <f t="shared" si="4"/>
        <v>0</v>
      </c>
      <c r="I46" s="63">
        <f t="shared" si="4"/>
        <v>28603847</v>
      </c>
      <c r="J46" s="64">
        <f t="shared" si="4"/>
        <v>0</v>
      </c>
      <c r="K46" s="104">
        <f t="shared" si="4"/>
        <v>27500000</v>
      </c>
      <c r="L46" s="64">
        <f t="shared" si="4"/>
        <v>0</v>
      </c>
    </row>
    <row r="47" spans="1:12">
      <c r="A47" s="43" t="s">
        <v>120</v>
      </c>
      <c r="B47" s="89" t="s">
        <v>36</v>
      </c>
      <c r="C47" s="63"/>
      <c r="D47" s="111"/>
      <c r="E47" s="63"/>
      <c r="F47" s="64"/>
      <c r="G47" s="104"/>
      <c r="H47" s="111"/>
      <c r="I47" s="63"/>
      <c r="J47" s="64"/>
      <c r="K47" s="104"/>
      <c r="L47" s="64"/>
    </row>
    <row r="48" spans="1:12">
      <c r="A48" s="43" t="s">
        <v>121</v>
      </c>
      <c r="B48" s="86" t="s">
        <v>37</v>
      </c>
      <c r="C48" s="63"/>
      <c r="D48" s="111"/>
      <c r="E48" s="63"/>
      <c r="F48" s="64"/>
      <c r="G48" s="104"/>
      <c r="H48" s="111"/>
      <c r="I48" s="63"/>
      <c r="J48" s="64"/>
      <c r="K48" s="104"/>
      <c r="L48" s="64"/>
    </row>
    <row r="49" spans="1:12">
      <c r="A49" s="43" t="s">
        <v>122</v>
      </c>
      <c r="B49" s="86" t="s">
        <v>38</v>
      </c>
      <c r="C49" s="63"/>
      <c r="D49" s="111"/>
      <c r="E49" s="125">
        <f>162017043-162017043</f>
        <v>0</v>
      </c>
      <c r="F49" s="64"/>
      <c r="G49" s="123">
        <v>18040000</v>
      </c>
      <c r="H49" s="111"/>
      <c r="I49" s="130">
        <f>21918447+320000</f>
        <v>22238447</v>
      </c>
      <c r="J49" s="64"/>
      <c r="K49" s="129">
        <f>26300000+200000</f>
        <v>26500000</v>
      </c>
      <c r="L49" s="64"/>
    </row>
    <row r="50" spans="1:12">
      <c r="A50" s="43" t="s">
        <v>123</v>
      </c>
      <c r="B50" s="86" t="s">
        <v>39</v>
      </c>
      <c r="C50" s="63"/>
      <c r="D50" s="111"/>
      <c r="E50" s="125">
        <v>0</v>
      </c>
      <c r="F50" s="64"/>
      <c r="G50" s="122">
        <v>4030000</v>
      </c>
      <c r="H50" s="111"/>
      <c r="I50" s="130">
        <v>6365400</v>
      </c>
      <c r="J50" s="64"/>
      <c r="K50" s="129">
        <v>1000000</v>
      </c>
      <c r="L50" s="64"/>
    </row>
    <row r="51" spans="1:12">
      <c r="A51" s="43" t="s">
        <v>124</v>
      </c>
      <c r="B51" s="87" t="s">
        <v>40</v>
      </c>
      <c r="C51" s="63"/>
      <c r="D51" s="111"/>
      <c r="E51" s="63"/>
      <c r="F51" s="64"/>
      <c r="G51" s="104"/>
      <c r="H51" s="111"/>
      <c r="I51" s="63"/>
      <c r="J51" s="64"/>
      <c r="K51" s="104"/>
      <c r="L51" s="64"/>
    </row>
    <row r="52" spans="1:12">
      <c r="A52" s="43" t="s">
        <v>128</v>
      </c>
      <c r="B52" s="70" t="s">
        <v>41</v>
      </c>
      <c r="C52" s="63">
        <f>SUM(C53:C60)</f>
        <v>3890650</v>
      </c>
      <c r="D52" s="111">
        <f t="shared" ref="D52:L52" si="5">SUM(D53:D60)</f>
        <v>0</v>
      </c>
      <c r="E52" s="63">
        <f t="shared" si="5"/>
        <v>14875235</v>
      </c>
      <c r="F52" s="64">
        <f t="shared" si="5"/>
        <v>0</v>
      </c>
      <c r="G52" s="104">
        <f t="shared" si="5"/>
        <v>14420136</v>
      </c>
      <c r="H52" s="111">
        <f t="shared" si="5"/>
        <v>0</v>
      </c>
      <c r="I52" s="63">
        <f t="shared" si="5"/>
        <v>17925572</v>
      </c>
      <c r="J52" s="64">
        <f t="shared" si="5"/>
        <v>0</v>
      </c>
      <c r="K52" s="104">
        <f t="shared" si="5"/>
        <v>17837543</v>
      </c>
      <c r="L52" s="64">
        <f t="shared" si="5"/>
        <v>0</v>
      </c>
    </row>
    <row r="53" spans="1:12">
      <c r="A53" s="43" t="s">
        <v>129</v>
      </c>
      <c r="B53" s="89" t="s">
        <v>42</v>
      </c>
      <c r="C53" s="79">
        <v>561420</v>
      </c>
      <c r="D53" s="111"/>
      <c r="E53" s="125">
        <v>3151584</v>
      </c>
      <c r="F53" s="64"/>
      <c r="G53" s="122">
        <f>1601000+928000</f>
        <v>2529000</v>
      </c>
      <c r="H53" s="111"/>
      <c r="I53" s="130">
        <f>981562+3366203</f>
        <v>4347765</v>
      </c>
      <c r="J53" s="64"/>
      <c r="K53" s="129">
        <f>2962111+1175273</f>
        <v>4137384</v>
      </c>
      <c r="L53" s="64"/>
    </row>
    <row r="54" spans="1:12">
      <c r="A54" s="43" t="s">
        <v>130</v>
      </c>
      <c r="B54" s="71" t="s">
        <v>43</v>
      </c>
      <c r="C54" s="79">
        <v>1022331</v>
      </c>
      <c r="D54" s="111"/>
      <c r="E54" s="125">
        <v>4409167</v>
      </c>
      <c r="F54" s="64"/>
      <c r="G54" s="122">
        <v>3740086</v>
      </c>
      <c r="H54" s="111"/>
      <c r="I54" s="130">
        <f>3852289+1815437</f>
        <v>5667726</v>
      </c>
      <c r="J54" s="64"/>
      <c r="K54" s="129">
        <f>4751008</f>
        <v>4751008</v>
      </c>
      <c r="L54" s="64"/>
    </row>
    <row r="55" spans="1:12">
      <c r="A55" s="43" t="s">
        <v>256</v>
      </c>
      <c r="B55" s="71" t="s">
        <v>44</v>
      </c>
      <c r="C55" s="79">
        <v>830944</v>
      </c>
      <c r="D55" s="111"/>
      <c r="E55" s="125">
        <v>2650931</v>
      </c>
      <c r="F55" s="64"/>
      <c r="G55" s="122">
        <f>1034280+2649228+348</f>
        <v>3683856</v>
      </c>
      <c r="H55" s="111"/>
      <c r="I55" s="130">
        <f>1261672+2728705</f>
        <v>3990377</v>
      </c>
      <c r="J55" s="64"/>
      <c r="K55" s="129">
        <v>3830706</v>
      </c>
      <c r="L55" s="64"/>
    </row>
    <row r="56" spans="1:12">
      <c r="A56" s="43" t="s">
        <v>131</v>
      </c>
      <c r="B56" s="86" t="s">
        <v>45</v>
      </c>
      <c r="C56" s="79">
        <v>0</v>
      </c>
      <c r="D56" s="111"/>
      <c r="E56" s="125">
        <v>540769</v>
      </c>
      <c r="F56" s="64"/>
      <c r="G56" s="122">
        <v>162694</v>
      </c>
      <c r="H56" s="111"/>
      <c r="I56" s="130">
        <f>167575+77480</f>
        <v>245055</v>
      </c>
      <c r="J56" s="64"/>
      <c r="K56" s="129">
        <f>704671</f>
        <v>704671</v>
      </c>
      <c r="L56" s="64"/>
    </row>
    <row r="57" spans="1:12">
      <c r="A57" s="43" t="s">
        <v>132</v>
      </c>
      <c r="B57" s="86" t="s">
        <v>46</v>
      </c>
      <c r="C57" s="79">
        <v>0</v>
      </c>
      <c r="D57" s="111"/>
      <c r="E57" s="125">
        <v>1690976</v>
      </c>
      <c r="F57" s="64"/>
      <c r="G57" s="122">
        <v>1913110</v>
      </c>
      <c r="H57" s="111"/>
      <c r="I57" s="130">
        <v>1693018</v>
      </c>
      <c r="J57" s="64"/>
      <c r="K57" s="129">
        <v>1961677</v>
      </c>
      <c r="L57" s="64"/>
    </row>
    <row r="58" spans="1:12">
      <c r="A58" s="43" t="s">
        <v>133</v>
      </c>
      <c r="B58" s="86" t="s">
        <v>47</v>
      </c>
      <c r="C58" s="79">
        <v>1475955</v>
      </c>
      <c r="D58" s="111"/>
      <c r="E58" s="125">
        <v>1586318</v>
      </c>
      <c r="F58" s="64"/>
      <c r="G58" s="122">
        <v>1434835</v>
      </c>
      <c r="H58" s="111"/>
      <c r="I58" s="130">
        <v>1189122</v>
      </c>
      <c r="J58" s="64"/>
      <c r="K58" s="129">
        <v>1471258</v>
      </c>
      <c r="L58" s="64"/>
    </row>
    <row r="59" spans="1:12">
      <c r="A59" s="43" t="s">
        <v>134</v>
      </c>
      <c r="B59" s="86" t="s">
        <v>48</v>
      </c>
      <c r="C59" s="79">
        <v>0</v>
      </c>
      <c r="D59" s="111"/>
      <c r="E59" s="125">
        <v>845490</v>
      </c>
      <c r="F59" s="64"/>
      <c r="G59" s="122">
        <v>956555</v>
      </c>
      <c r="H59" s="111"/>
      <c r="I59" s="130">
        <v>792509</v>
      </c>
      <c r="J59" s="64"/>
      <c r="K59" s="129">
        <v>980839</v>
      </c>
      <c r="L59" s="64"/>
    </row>
    <row r="60" spans="1:12">
      <c r="A60" s="44"/>
      <c r="B60" s="87" t="s">
        <v>40</v>
      </c>
      <c r="C60" s="63"/>
      <c r="D60" s="111"/>
      <c r="E60" s="63"/>
      <c r="F60" s="64"/>
      <c r="G60" s="104"/>
      <c r="H60" s="111"/>
      <c r="I60" s="63"/>
      <c r="J60" s="64"/>
      <c r="K60" s="104"/>
      <c r="L60" s="64"/>
    </row>
    <row r="61" spans="1:12">
      <c r="A61" s="44"/>
      <c r="B61" s="85" t="s">
        <v>49</v>
      </c>
      <c r="C61" s="63">
        <f>SUM(C62:C66)</f>
        <v>0</v>
      </c>
      <c r="D61" s="111">
        <f t="shared" ref="D61:L61" si="6">SUM(D62:D66)</f>
        <v>0</v>
      </c>
      <c r="E61" s="63">
        <f t="shared" si="6"/>
        <v>0</v>
      </c>
      <c r="F61" s="64">
        <f t="shared" si="6"/>
        <v>0</v>
      </c>
      <c r="G61" s="104">
        <f t="shared" si="6"/>
        <v>0</v>
      </c>
      <c r="H61" s="111">
        <f t="shared" si="6"/>
        <v>0</v>
      </c>
      <c r="I61" s="63">
        <f t="shared" si="6"/>
        <v>0</v>
      </c>
      <c r="J61" s="64">
        <f t="shared" si="6"/>
        <v>0</v>
      </c>
      <c r="K61" s="104">
        <f t="shared" si="6"/>
        <v>0</v>
      </c>
      <c r="L61" s="64">
        <f t="shared" si="6"/>
        <v>0</v>
      </c>
    </row>
    <row r="62" spans="1:12">
      <c r="A62" s="43" t="s">
        <v>135</v>
      </c>
      <c r="B62" s="86" t="s">
        <v>50</v>
      </c>
      <c r="C62" s="63"/>
      <c r="D62" s="111"/>
      <c r="E62" s="63"/>
      <c r="F62" s="64"/>
      <c r="G62" s="104"/>
      <c r="H62" s="111"/>
      <c r="I62" s="63"/>
      <c r="J62" s="64"/>
      <c r="K62" s="104"/>
      <c r="L62" s="64"/>
    </row>
    <row r="63" spans="1:12">
      <c r="A63" s="43" t="s">
        <v>136</v>
      </c>
      <c r="B63" s="86" t="s">
        <v>51</v>
      </c>
      <c r="C63" s="63"/>
      <c r="D63" s="111"/>
      <c r="E63" s="63"/>
      <c r="F63" s="64"/>
      <c r="G63" s="104"/>
      <c r="H63" s="111"/>
      <c r="I63" s="63"/>
      <c r="J63" s="64"/>
      <c r="K63" s="104"/>
      <c r="L63" s="64"/>
    </row>
    <row r="64" spans="1:12">
      <c r="A64" s="43" t="s">
        <v>137</v>
      </c>
      <c r="B64" s="71" t="s">
        <v>52</v>
      </c>
      <c r="C64" s="63"/>
      <c r="D64" s="111"/>
      <c r="E64" s="63"/>
      <c r="F64" s="64"/>
      <c r="G64" s="104"/>
      <c r="H64" s="111"/>
      <c r="I64" s="63"/>
      <c r="J64" s="64"/>
      <c r="K64" s="104"/>
      <c r="L64" s="64"/>
    </row>
    <row r="65" spans="1:13">
      <c r="A65" s="43" t="s">
        <v>138</v>
      </c>
      <c r="B65" s="71" t="s">
        <v>53</v>
      </c>
      <c r="C65" s="63"/>
      <c r="D65" s="111"/>
      <c r="E65" s="63"/>
      <c r="F65" s="64"/>
      <c r="G65" s="104"/>
      <c r="H65" s="111"/>
      <c r="I65" s="63"/>
      <c r="J65" s="64"/>
      <c r="K65" s="104"/>
      <c r="L65" s="64"/>
    </row>
    <row r="66" spans="1:13">
      <c r="A66" s="44"/>
      <c r="B66" s="87" t="s">
        <v>40</v>
      </c>
      <c r="C66" s="63"/>
      <c r="D66" s="111"/>
      <c r="E66" s="63"/>
      <c r="F66" s="64"/>
      <c r="G66" s="104"/>
      <c r="H66" s="111"/>
      <c r="I66" s="63"/>
      <c r="J66" s="64"/>
      <c r="K66" s="104"/>
      <c r="L66" s="64"/>
    </row>
    <row r="67" spans="1:13">
      <c r="A67" s="43" t="s">
        <v>139</v>
      </c>
      <c r="B67" s="85" t="s">
        <v>54</v>
      </c>
      <c r="C67" s="63">
        <f>+C68+C78+C82+C85+C97+C102</f>
        <v>1162000</v>
      </c>
      <c r="D67" s="111">
        <f t="shared" ref="D67:L67" si="7">+D68+D78+D82+D85+D97+D102</f>
        <v>7486012</v>
      </c>
      <c r="E67" s="63">
        <f t="shared" si="7"/>
        <v>1034426</v>
      </c>
      <c r="F67" s="64">
        <f t="shared" si="7"/>
        <v>7099917</v>
      </c>
      <c r="G67" s="104">
        <f t="shared" si="7"/>
        <v>970869</v>
      </c>
      <c r="H67" s="111">
        <f t="shared" si="7"/>
        <v>6311896.5600000005</v>
      </c>
      <c r="I67" s="63">
        <f t="shared" si="7"/>
        <v>1345352</v>
      </c>
      <c r="J67" s="64">
        <f t="shared" si="7"/>
        <v>8464769</v>
      </c>
      <c r="K67" s="104">
        <f t="shared" si="7"/>
        <v>511062</v>
      </c>
      <c r="L67" s="64">
        <f t="shared" si="7"/>
        <v>13364144</v>
      </c>
      <c r="M67" s="75">
        <f>+K67+L67</f>
        <v>13875206</v>
      </c>
    </row>
    <row r="68" spans="1:13">
      <c r="A68" s="43" t="s">
        <v>140</v>
      </c>
      <c r="B68" s="70" t="s">
        <v>55</v>
      </c>
      <c r="C68" s="68">
        <f>SUM(C69:C77)</f>
        <v>0</v>
      </c>
      <c r="D68" s="112">
        <f t="shared" ref="D68:L68" si="8">SUM(D69:D77)</f>
        <v>5821491</v>
      </c>
      <c r="E68" s="68">
        <f t="shared" si="8"/>
        <v>0</v>
      </c>
      <c r="F68" s="67">
        <f t="shared" si="8"/>
        <v>3937602</v>
      </c>
      <c r="G68" s="106">
        <f t="shared" si="8"/>
        <v>0</v>
      </c>
      <c r="H68" s="112">
        <f t="shared" si="8"/>
        <v>1741896.56</v>
      </c>
      <c r="I68" s="68">
        <f t="shared" si="8"/>
        <v>0</v>
      </c>
      <c r="J68" s="67">
        <f t="shared" si="8"/>
        <v>1023465</v>
      </c>
      <c r="K68" s="106">
        <f t="shared" si="8"/>
        <v>0</v>
      </c>
      <c r="L68" s="67">
        <f t="shared" si="8"/>
        <v>7642635</v>
      </c>
    </row>
    <row r="69" spans="1:13">
      <c r="A69" s="43" t="s">
        <v>227</v>
      </c>
      <c r="B69" s="71" t="s">
        <v>56</v>
      </c>
      <c r="C69" s="102"/>
      <c r="D69" s="111"/>
      <c r="E69" s="68"/>
      <c r="F69" s="64"/>
      <c r="G69" s="106"/>
      <c r="H69" s="111"/>
      <c r="I69" s="68"/>
      <c r="J69" s="64"/>
      <c r="K69" s="104"/>
      <c r="L69" s="64"/>
    </row>
    <row r="70" spans="1:13">
      <c r="A70" s="43" t="s">
        <v>141</v>
      </c>
      <c r="B70" s="71" t="s">
        <v>57</v>
      </c>
      <c r="C70" s="68"/>
      <c r="D70" s="111"/>
      <c r="E70" s="68"/>
      <c r="F70" s="64"/>
      <c r="G70" s="106"/>
      <c r="H70" s="111"/>
      <c r="I70" s="68"/>
      <c r="J70" s="64"/>
      <c r="K70" s="104"/>
      <c r="L70" s="64"/>
    </row>
    <row r="71" spans="1:13">
      <c r="A71" s="43" t="s">
        <v>142</v>
      </c>
      <c r="B71" s="71" t="s">
        <v>58</v>
      </c>
      <c r="C71" s="68"/>
      <c r="D71" s="111"/>
      <c r="E71" s="68"/>
      <c r="F71" s="64"/>
      <c r="G71" s="106"/>
      <c r="H71" s="111"/>
      <c r="I71" s="68"/>
      <c r="J71" s="64"/>
      <c r="K71" s="104"/>
      <c r="L71" s="64"/>
    </row>
    <row r="72" spans="1:13">
      <c r="A72" s="43" t="s">
        <v>143</v>
      </c>
      <c r="B72" s="71" t="s">
        <v>59</v>
      </c>
      <c r="C72" s="102"/>
      <c r="D72" s="121">
        <v>4621491</v>
      </c>
      <c r="E72" s="102"/>
      <c r="F72" s="126">
        <v>3084502</v>
      </c>
      <c r="G72" s="114"/>
      <c r="H72" s="127">
        <v>670000</v>
      </c>
      <c r="I72" s="102"/>
      <c r="J72" s="131">
        <v>843000</v>
      </c>
      <c r="K72" s="129"/>
      <c r="L72" s="83">
        <v>1963460</v>
      </c>
    </row>
    <row r="73" spans="1:13">
      <c r="A73" s="43" t="s">
        <v>144</v>
      </c>
      <c r="B73" s="71" t="s">
        <v>60</v>
      </c>
      <c r="C73" s="102"/>
      <c r="D73" s="121">
        <v>1000000</v>
      </c>
      <c r="E73" s="102"/>
      <c r="F73" s="126">
        <v>703100</v>
      </c>
      <c r="G73" s="114"/>
      <c r="H73" s="127">
        <v>0</v>
      </c>
      <c r="I73" s="102"/>
      <c r="J73" s="131">
        <v>0</v>
      </c>
      <c r="K73" s="129"/>
      <c r="L73" s="83">
        <f>1698464+40000</f>
        <v>1738464</v>
      </c>
    </row>
    <row r="74" spans="1:13">
      <c r="A74" s="43" t="s">
        <v>145</v>
      </c>
      <c r="B74" s="71" t="s">
        <v>61</v>
      </c>
      <c r="C74" s="102"/>
      <c r="D74" s="121">
        <v>0</v>
      </c>
      <c r="E74" s="102"/>
      <c r="F74" s="126"/>
      <c r="G74" s="124"/>
      <c r="H74" s="128">
        <v>1022500</v>
      </c>
      <c r="I74" s="102"/>
      <c r="J74" s="131">
        <v>0</v>
      </c>
      <c r="K74" s="129"/>
      <c r="L74" s="83">
        <v>500000</v>
      </c>
    </row>
    <row r="75" spans="1:13">
      <c r="A75" s="44"/>
      <c r="B75" s="72" t="s">
        <v>307</v>
      </c>
      <c r="C75" s="102"/>
      <c r="D75" s="121">
        <v>0</v>
      </c>
      <c r="E75" s="102"/>
      <c r="F75" s="126">
        <v>0</v>
      </c>
      <c r="G75" s="114"/>
      <c r="H75" s="127">
        <v>0</v>
      </c>
      <c r="I75" s="102"/>
      <c r="J75" s="131">
        <v>0</v>
      </c>
      <c r="K75" s="129"/>
      <c r="L75" s="83">
        <v>2628161</v>
      </c>
    </row>
    <row r="76" spans="1:13">
      <c r="A76" s="44"/>
      <c r="B76" s="73" t="s">
        <v>308</v>
      </c>
      <c r="C76" s="102"/>
      <c r="D76" s="121">
        <v>200000</v>
      </c>
      <c r="E76" s="102"/>
      <c r="F76" s="126">
        <v>150000</v>
      </c>
      <c r="G76" s="124"/>
      <c r="H76" s="128">
        <v>49396.56</v>
      </c>
      <c r="I76" s="102"/>
      <c r="J76" s="131">
        <v>180465</v>
      </c>
      <c r="K76" s="129"/>
      <c r="L76" s="83">
        <v>37550</v>
      </c>
    </row>
    <row r="77" spans="1:13">
      <c r="A77" s="44"/>
      <c r="B77" s="73" t="s">
        <v>305</v>
      </c>
      <c r="C77" s="68"/>
      <c r="D77" s="111"/>
      <c r="E77" s="68"/>
      <c r="F77" s="64"/>
      <c r="G77" s="106"/>
      <c r="H77" s="111"/>
      <c r="I77" s="68"/>
      <c r="J77" s="64"/>
      <c r="K77" s="129"/>
      <c r="L77" s="83">
        <v>775000</v>
      </c>
    </row>
    <row r="78" spans="1:13">
      <c r="A78" s="43" t="s">
        <v>146</v>
      </c>
      <c r="B78" s="74" t="s">
        <v>62</v>
      </c>
      <c r="C78" s="63">
        <f>SUM(C79:C81)</f>
        <v>0</v>
      </c>
      <c r="D78" s="111">
        <f t="shared" ref="D78:L78" si="9">SUM(D79:D81)</f>
        <v>1664521</v>
      </c>
      <c r="E78" s="63">
        <f t="shared" si="9"/>
        <v>0</v>
      </c>
      <c r="F78" s="64">
        <f t="shared" si="9"/>
        <v>3162315</v>
      </c>
      <c r="G78" s="104">
        <f t="shared" si="9"/>
        <v>0</v>
      </c>
      <c r="H78" s="111">
        <f t="shared" si="9"/>
        <v>4570000</v>
      </c>
      <c r="I78" s="63">
        <f t="shared" si="9"/>
        <v>0</v>
      </c>
      <c r="J78" s="64">
        <f t="shared" si="9"/>
        <v>5850004</v>
      </c>
      <c r="K78" s="104">
        <f t="shared" si="9"/>
        <v>0</v>
      </c>
      <c r="L78" s="64">
        <f t="shared" si="9"/>
        <v>1721509</v>
      </c>
    </row>
    <row r="79" spans="1:13">
      <c r="A79" s="43" t="s">
        <v>146</v>
      </c>
      <c r="B79" s="71" t="s">
        <v>63</v>
      </c>
      <c r="C79" s="63"/>
      <c r="D79" s="121">
        <v>0</v>
      </c>
      <c r="E79" s="68"/>
      <c r="F79" s="126">
        <v>0</v>
      </c>
      <c r="G79" s="106"/>
      <c r="H79" s="128">
        <v>2160000</v>
      </c>
      <c r="I79" s="68"/>
      <c r="J79" s="131">
        <f>1505000+4999898-3000000</f>
        <v>3504898</v>
      </c>
      <c r="K79" s="104"/>
      <c r="L79" s="83">
        <v>0</v>
      </c>
    </row>
    <row r="80" spans="1:13">
      <c r="A80" s="43" t="s">
        <v>228</v>
      </c>
      <c r="B80" s="71" t="s">
        <v>64</v>
      </c>
      <c r="C80" s="63"/>
      <c r="D80" s="121">
        <v>0</v>
      </c>
      <c r="E80" s="63"/>
      <c r="F80" s="126">
        <v>0</v>
      </c>
      <c r="G80" s="106"/>
      <c r="H80" s="127">
        <v>0</v>
      </c>
      <c r="I80" s="68"/>
      <c r="J80" s="131">
        <v>0</v>
      </c>
      <c r="K80" s="104"/>
      <c r="L80" s="83">
        <v>0</v>
      </c>
    </row>
    <row r="81" spans="1:12">
      <c r="A81" s="43" t="s">
        <v>147</v>
      </c>
      <c r="B81" s="71" t="s">
        <v>65</v>
      </c>
      <c r="C81" s="63"/>
      <c r="D81" s="121">
        <v>1664521</v>
      </c>
      <c r="E81" s="63"/>
      <c r="F81" s="126">
        <v>3162315</v>
      </c>
      <c r="G81" s="106"/>
      <c r="H81" s="128">
        <v>2410000</v>
      </c>
      <c r="I81" s="68"/>
      <c r="J81" s="119">
        <f>175858+1856048+313200</f>
        <v>2345106</v>
      </c>
      <c r="K81" s="104"/>
      <c r="L81" s="83">
        <f>1424549+296960</f>
        <v>1721509</v>
      </c>
    </row>
    <row r="82" spans="1:12">
      <c r="A82" s="43" t="s">
        <v>148</v>
      </c>
      <c r="B82" s="70" t="s">
        <v>66</v>
      </c>
      <c r="C82" s="63">
        <f>SUM(C83:C84)</f>
        <v>0</v>
      </c>
      <c r="D82" s="111">
        <f t="shared" ref="D82:L82" si="10">SUM(D83:D84)</f>
        <v>0</v>
      </c>
      <c r="E82" s="63">
        <f t="shared" si="10"/>
        <v>0</v>
      </c>
      <c r="F82" s="64">
        <f t="shared" si="10"/>
        <v>0</v>
      </c>
      <c r="G82" s="104">
        <f t="shared" si="10"/>
        <v>0</v>
      </c>
      <c r="H82" s="111">
        <f t="shared" si="10"/>
        <v>0</v>
      </c>
      <c r="I82" s="63">
        <f t="shared" si="10"/>
        <v>0</v>
      </c>
      <c r="J82" s="64">
        <f t="shared" si="10"/>
        <v>111000</v>
      </c>
      <c r="K82" s="104">
        <f t="shared" si="10"/>
        <v>0</v>
      </c>
      <c r="L82" s="64">
        <f t="shared" si="10"/>
        <v>0</v>
      </c>
    </row>
    <row r="83" spans="1:12">
      <c r="A83" s="43" t="s">
        <v>229</v>
      </c>
      <c r="B83" s="90" t="s">
        <v>67</v>
      </c>
      <c r="C83" s="63"/>
      <c r="D83" s="111"/>
      <c r="E83" s="63"/>
      <c r="F83" s="64"/>
      <c r="G83" s="104"/>
      <c r="H83" s="128">
        <v>0</v>
      </c>
      <c r="I83" s="63"/>
      <c r="J83" s="131">
        <v>111000</v>
      </c>
      <c r="K83" s="104"/>
      <c r="L83" s="64"/>
    </row>
    <row r="84" spans="1:12">
      <c r="A84" s="44"/>
      <c r="B84" s="87" t="s">
        <v>68</v>
      </c>
      <c r="C84" s="63"/>
      <c r="D84" s="111"/>
      <c r="E84" s="63"/>
      <c r="F84" s="64"/>
      <c r="G84" s="104"/>
      <c r="H84" s="111"/>
      <c r="I84" s="63"/>
      <c r="J84" s="64"/>
      <c r="K84" s="104"/>
      <c r="L84" s="64"/>
    </row>
    <row r="85" spans="1:12">
      <c r="A85" s="43" t="s">
        <v>149</v>
      </c>
      <c r="B85" s="70" t="s">
        <v>69</v>
      </c>
      <c r="C85" s="63">
        <f>SUM(C86:C96)</f>
        <v>1162000</v>
      </c>
      <c r="D85" s="111">
        <f t="shared" ref="D85:L85" si="11">SUM(D86:D96)</f>
        <v>0</v>
      </c>
      <c r="E85" s="63">
        <f t="shared" si="11"/>
        <v>1034426</v>
      </c>
      <c r="F85" s="64">
        <f t="shared" si="11"/>
        <v>0</v>
      </c>
      <c r="G85" s="104">
        <f t="shared" si="11"/>
        <v>970869</v>
      </c>
      <c r="H85" s="111">
        <f t="shared" si="11"/>
        <v>0</v>
      </c>
      <c r="I85" s="104">
        <f t="shared" ref="I85" si="12">SUM(I86:I96)</f>
        <v>1345352</v>
      </c>
      <c r="J85" s="64">
        <f t="shared" si="11"/>
        <v>0</v>
      </c>
      <c r="K85" s="104">
        <f t="shared" si="11"/>
        <v>511062</v>
      </c>
      <c r="L85" s="64">
        <f t="shared" si="11"/>
        <v>0</v>
      </c>
    </row>
    <row r="86" spans="1:12">
      <c r="A86" s="43" t="s">
        <v>230</v>
      </c>
      <c r="B86" s="89" t="s">
        <v>70</v>
      </c>
      <c r="C86" s="79">
        <v>1054000</v>
      </c>
      <c r="D86" s="111"/>
      <c r="E86" s="125">
        <f>1034426-162000</f>
        <v>872426</v>
      </c>
      <c r="F86" s="64"/>
      <c r="G86" s="122">
        <v>850869</v>
      </c>
      <c r="H86" s="111"/>
      <c r="I86" s="80">
        <v>1200000</v>
      </c>
      <c r="J86" s="64"/>
      <c r="K86" s="129">
        <v>511062</v>
      </c>
      <c r="L86" s="64"/>
    </row>
    <row r="87" spans="1:12">
      <c r="A87" s="43" t="s">
        <v>231</v>
      </c>
      <c r="B87" s="89" t="s">
        <v>71</v>
      </c>
      <c r="C87" s="79">
        <v>108000</v>
      </c>
      <c r="D87" s="111"/>
      <c r="E87" s="125">
        <v>162000</v>
      </c>
      <c r="F87" s="64"/>
      <c r="G87" s="123">
        <v>120000</v>
      </c>
      <c r="H87" s="111"/>
      <c r="I87" s="80">
        <v>145352</v>
      </c>
      <c r="J87" s="64"/>
      <c r="K87" s="129">
        <v>0</v>
      </c>
      <c r="L87" s="64"/>
    </row>
    <row r="88" spans="1:12">
      <c r="A88" s="43" t="s">
        <v>150</v>
      </c>
      <c r="B88" s="89" t="s">
        <v>72</v>
      </c>
      <c r="C88" s="79">
        <v>0</v>
      </c>
      <c r="D88" s="111"/>
      <c r="E88" s="125">
        <v>0</v>
      </c>
      <c r="F88" s="64"/>
      <c r="G88" s="123">
        <v>0</v>
      </c>
      <c r="H88" s="111"/>
      <c r="I88" s="130">
        <v>0</v>
      </c>
      <c r="J88" s="64"/>
      <c r="K88" s="129">
        <v>0</v>
      </c>
      <c r="L88" s="64"/>
    </row>
    <row r="89" spans="1:12">
      <c r="A89" s="43" t="s">
        <v>232</v>
      </c>
      <c r="B89" s="89" t="s">
        <v>73</v>
      </c>
      <c r="C89" s="79">
        <v>0</v>
      </c>
      <c r="D89" s="111"/>
      <c r="E89" s="125">
        <v>0</v>
      </c>
      <c r="F89" s="64"/>
      <c r="G89" s="123">
        <v>0</v>
      </c>
      <c r="H89" s="111"/>
      <c r="I89" s="130">
        <v>0</v>
      </c>
      <c r="J89" s="64"/>
      <c r="K89" s="129">
        <v>0</v>
      </c>
      <c r="L89" s="64"/>
    </row>
    <row r="90" spans="1:12">
      <c r="A90" s="43" t="s">
        <v>233</v>
      </c>
      <c r="B90" s="89" t="s">
        <v>74</v>
      </c>
      <c r="C90" s="63"/>
      <c r="D90" s="111"/>
      <c r="E90" s="63"/>
      <c r="F90" s="64"/>
      <c r="G90" s="104"/>
      <c r="H90" s="111"/>
      <c r="I90" s="63"/>
      <c r="J90" s="64"/>
      <c r="K90" s="104"/>
      <c r="L90" s="64"/>
    </row>
    <row r="91" spans="1:12">
      <c r="A91" s="43" t="s">
        <v>151</v>
      </c>
      <c r="B91" s="89" t="s">
        <v>75</v>
      </c>
      <c r="C91" s="63"/>
      <c r="D91" s="111"/>
      <c r="E91" s="63"/>
      <c r="F91" s="64"/>
      <c r="G91" s="104"/>
      <c r="H91" s="111"/>
      <c r="I91" s="63"/>
      <c r="J91" s="64"/>
      <c r="K91" s="104"/>
      <c r="L91" s="64"/>
    </row>
    <row r="92" spans="1:12">
      <c r="A92" s="43" t="s">
        <v>234</v>
      </c>
      <c r="B92" s="89" t="s">
        <v>76</v>
      </c>
      <c r="C92" s="63"/>
      <c r="D92" s="111"/>
      <c r="E92" s="63"/>
      <c r="F92" s="64"/>
      <c r="G92" s="104"/>
      <c r="H92" s="111"/>
      <c r="I92" s="63"/>
      <c r="J92" s="64"/>
      <c r="K92" s="104"/>
      <c r="L92" s="64"/>
    </row>
    <row r="93" spans="1:12">
      <c r="A93" s="43" t="s">
        <v>153</v>
      </c>
      <c r="B93" s="89" t="s">
        <v>77</v>
      </c>
      <c r="C93" s="63"/>
      <c r="D93" s="111"/>
      <c r="E93" s="63"/>
      <c r="F93" s="64"/>
      <c r="G93" s="104"/>
      <c r="H93" s="111"/>
      <c r="I93" s="63"/>
      <c r="J93" s="64"/>
      <c r="K93" s="104"/>
      <c r="L93" s="64"/>
    </row>
    <row r="94" spans="1:12">
      <c r="A94" s="43" t="s">
        <v>235</v>
      </c>
      <c r="B94" s="89" t="s">
        <v>78</v>
      </c>
      <c r="C94" s="63"/>
      <c r="D94" s="111"/>
      <c r="E94" s="63"/>
      <c r="F94" s="64"/>
      <c r="G94" s="104"/>
      <c r="H94" s="111"/>
      <c r="I94" s="63"/>
      <c r="J94" s="64"/>
      <c r="K94" s="104"/>
      <c r="L94" s="64"/>
    </row>
    <row r="95" spans="1:12">
      <c r="A95" s="43" t="s">
        <v>236</v>
      </c>
      <c r="B95" s="89" t="s">
        <v>79</v>
      </c>
      <c r="C95" s="63"/>
      <c r="D95" s="111"/>
      <c r="E95" s="63"/>
      <c r="F95" s="64"/>
      <c r="G95" s="104"/>
      <c r="H95" s="111"/>
      <c r="I95" s="63"/>
      <c r="J95" s="64"/>
      <c r="K95" s="104"/>
      <c r="L95" s="64"/>
    </row>
    <row r="96" spans="1:12">
      <c r="A96" s="44"/>
      <c r="B96" s="87" t="s">
        <v>40</v>
      </c>
      <c r="C96" s="63"/>
      <c r="D96" s="111"/>
      <c r="E96" s="63"/>
      <c r="F96" s="64"/>
      <c r="G96" s="104"/>
      <c r="H96" s="111"/>
      <c r="I96" s="63"/>
      <c r="J96" s="64"/>
      <c r="K96" s="104"/>
      <c r="L96" s="64"/>
    </row>
    <row r="97" spans="1:12">
      <c r="A97" s="43" t="s">
        <v>152</v>
      </c>
      <c r="B97" s="70" t="s">
        <v>80</v>
      </c>
      <c r="C97" s="63">
        <f>SUM(C98:C101)</f>
        <v>0</v>
      </c>
      <c r="D97" s="111">
        <f t="shared" ref="D97:L97" si="13">SUM(D98:D101)</f>
        <v>0</v>
      </c>
      <c r="E97" s="63">
        <f t="shared" si="13"/>
        <v>0</v>
      </c>
      <c r="F97" s="64">
        <f t="shared" si="13"/>
        <v>0</v>
      </c>
      <c r="G97" s="104">
        <f t="shared" si="13"/>
        <v>0</v>
      </c>
      <c r="H97" s="111">
        <f t="shared" si="13"/>
        <v>0</v>
      </c>
      <c r="I97" s="63">
        <f t="shared" si="13"/>
        <v>0</v>
      </c>
      <c r="J97" s="64">
        <f t="shared" si="13"/>
        <v>1480300</v>
      </c>
      <c r="K97" s="104">
        <f t="shared" si="13"/>
        <v>0</v>
      </c>
      <c r="L97" s="64">
        <f t="shared" si="13"/>
        <v>0</v>
      </c>
    </row>
    <row r="98" spans="1:12">
      <c r="A98" s="43" t="s">
        <v>153</v>
      </c>
      <c r="B98" s="91" t="s">
        <v>81</v>
      </c>
      <c r="C98" s="63"/>
      <c r="D98" s="111"/>
      <c r="E98" s="63"/>
      <c r="F98" s="64"/>
      <c r="G98" s="104"/>
      <c r="H98" s="111"/>
      <c r="I98" s="63"/>
      <c r="J98" s="64"/>
      <c r="K98" s="104"/>
      <c r="L98" s="64"/>
    </row>
    <row r="99" spans="1:12">
      <c r="A99" s="43" t="s">
        <v>154</v>
      </c>
      <c r="B99" s="91" t="s">
        <v>82</v>
      </c>
      <c r="C99" s="63"/>
      <c r="D99" s="111"/>
      <c r="E99" s="63"/>
      <c r="F99" s="64"/>
      <c r="G99" s="104"/>
      <c r="H99" s="111"/>
      <c r="I99" s="63"/>
      <c r="J99" s="131">
        <v>1480300</v>
      </c>
      <c r="K99" s="104"/>
      <c r="L99" s="64"/>
    </row>
    <row r="100" spans="1:12">
      <c r="A100" s="43" t="s">
        <v>155</v>
      </c>
      <c r="B100" s="91" t="s">
        <v>83</v>
      </c>
      <c r="C100" s="63"/>
      <c r="D100" s="111"/>
      <c r="E100" s="63"/>
      <c r="F100" s="64"/>
      <c r="G100" s="104"/>
      <c r="H100" s="111"/>
      <c r="I100" s="63"/>
      <c r="J100" s="64"/>
      <c r="K100" s="104"/>
      <c r="L100" s="64"/>
    </row>
    <row r="101" spans="1:12">
      <c r="A101" s="44"/>
      <c r="B101" s="87" t="s">
        <v>40</v>
      </c>
      <c r="C101" s="63"/>
      <c r="D101" s="111"/>
      <c r="E101" s="63"/>
      <c r="F101" s="64"/>
      <c r="G101" s="104"/>
      <c r="H101" s="111"/>
      <c r="I101" s="63"/>
      <c r="J101" s="64"/>
      <c r="K101" s="104"/>
      <c r="L101" s="64"/>
    </row>
    <row r="102" spans="1:12">
      <c r="A102" s="43" t="s">
        <v>257</v>
      </c>
      <c r="B102" s="70" t="s">
        <v>84</v>
      </c>
      <c r="C102" s="63">
        <f>SUM(C103:C105)</f>
        <v>0</v>
      </c>
      <c r="D102" s="111">
        <f t="shared" ref="D102:L102" si="14">SUM(D103:D105)</f>
        <v>0</v>
      </c>
      <c r="E102" s="63">
        <f t="shared" si="14"/>
        <v>0</v>
      </c>
      <c r="F102" s="64">
        <f t="shared" si="14"/>
        <v>0</v>
      </c>
      <c r="G102" s="104">
        <f t="shared" si="14"/>
        <v>0</v>
      </c>
      <c r="H102" s="111">
        <f t="shared" si="14"/>
        <v>0</v>
      </c>
      <c r="I102" s="63">
        <f t="shared" si="14"/>
        <v>0</v>
      </c>
      <c r="J102" s="64">
        <f t="shared" si="14"/>
        <v>0</v>
      </c>
      <c r="K102" s="104">
        <f t="shared" si="14"/>
        <v>0</v>
      </c>
      <c r="L102" s="64">
        <f t="shared" si="14"/>
        <v>4000000</v>
      </c>
    </row>
    <row r="103" spans="1:12">
      <c r="A103" s="43" t="s">
        <v>258</v>
      </c>
      <c r="B103" s="89" t="s">
        <v>85</v>
      </c>
      <c r="C103" s="63"/>
      <c r="D103" s="111"/>
      <c r="E103" s="63"/>
      <c r="F103" s="64"/>
      <c r="G103" s="104"/>
      <c r="H103" s="111"/>
      <c r="I103" s="63"/>
      <c r="J103" s="64"/>
      <c r="K103" s="104"/>
      <c r="L103" s="64"/>
    </row>
    <row r="104" spans="1:12">
      <c r="A104" s="43" t="s">
        <v>259</v>
      </c>
      <c r="B104" s="89" t="s">
        <v>86</v>
      </c>
      <c r="C104" s="63"/>
      <c r="D104" s="111"/>
      <c r="E104" s="63"/>
      <c r="F104" s="64"/>
      <c r="G104" s="104"/>
      <c r="H104" s="111"/>
      <c r="I104" s="63"/>
      <c r="J104" s="64"/>
      <c r="K104" s="104"/>
      <c r="L104" s="64"/>
    </row>
    <row r="105" spans="1:12">
      <c r="A105" s="44"/>
      <c r="B105" s="87" t="s">
        <v>309</v>
      </c>
      <c r="C105" s="63"/>
      <c r="D105" s="111"/>
      <c r="E105" s="63"/>
      <c r="F105" s="64"/>
      <c r="G105" s="104"/>
      <c r="H105" s="111"/>
      <c r="I105" s="63"/>
      <c r="J105" s="64"/>
      <c r="K105" s="104"/>
      <c r="L105" s="83">
        <v>4000000</v>
      </c>
    </row>
    <row r="106" spans="1:12" ht="10.8" thickBot="1">
      <c r="A106" s="44" t="s">
        <v>245</v>
      </c>
      <c r="B106" s="92" t="s">
        <v>87</v>
      </c>
      <c r="C106" s="63">
        <f>SUM(C107:C110)</f>
        <v>0</v>
      </c>
      <c r="D106" s="111">
        <f t="shared" ref="D106:L106" si="15">SUM(D107:D110)</f>
        <v>0</v>
      </c>
      <c r="E106" s="63">
        <f t="shared" si="15"/>
        <v>0</v>
      </c>
      <c r="F106" s="64">
        <f t="shared" si="15"/>
        <v>0</v>
      </c>
      <c r="G106" s="104">
        <f t="shared" si="15"/>
        <v>0</v>
      </c>
      <c r="H106" s="111">
        <f t="shared" si="15"/>
        <v>0</v>
      </c>
      <c r="I106" s="63">
        <f t="shared" si="15"/>
        <v>0</v>
      </c>
      <c r="J106" s="64">
        <f t="shared" si="15"/>
        <v>0</v>
      </c>
      <c r="K106" s="104">
        <f t="shared" si="15"/>
        <v>0</v>
      </c>
      <c r="L106" s="64">
        <f t="shared" si="15"/>
        <v>0</v>
      </c>
    </row>
    <row r="107" spans="1:12" ht="10.8" thickBot="1">
      <c r="A107" s="44" t="s">
        <v>237</v>
      </c>
      <c r="B107" s="93" t="s">
        <v>241</v>
      </c>
      <c r="C107" s="63"/>
      <c r="D107" s="111"/>
      <c r="E107" s="63"/>
      <c r="F107" s="64"/>
      <c r="G107" s="104"/>
      <c r="H107" s="111"/>
      <c r="I107" s="63"/>
      <c r="J107" s="64"/>
      <c r="K107" s="104"/>
      <c r="L107" s="64"/>
    </row>
    <row r="108" spans="1:12" ht="10.8" thickBot="1">
      <c r="A108" s="44" t="s">
        <v>238</v>
      </c>
      <c r="B108" s="94" t="s">
        <v>242</v>
      </c>
      <c r="C108" s="63"/>
      <c r="D108" s="111"/>
      <c r="E108" s="63"/>
      <c r="F108" s="64"/>
      <c r="G108" s="104"/>
      <c r="H108" s="111"/>
      <c r="I108" s="63"/>
      <c r="J108" s="64"/>
      <c r="K108" s="104"/>
      <c r="L108" s="64"/>
    </row>
    <row r="109" spans="1:12" ht="10.8" thickBot="1">
      <c r="A109" s="44" t="s">
        <v>239</v>
      </c>
      <c r="B109" s="94" t="s">
        <v>243</v>
      </c>
      <c r="C109" s="63"/>
      <c r="D109" s="111"/>
      <c r="E109" s="63"/>
      <c r="F109" s="64"/>
      <c r="G109" s="104"/>
      <c r="H109" s="111"/>
      <c r="I109" s="63"/>
      <c r="J109" s="64"/>
      <c r="K109" s="104"/>
      <c r="L109" s="64"/>
    </row>
    <row r="110" spans="1:12" ht="10.8" thickBot="1">
      <c r="A110" s="44" t="s">
        <v>240</v>
      </c>
      <c r="B110" s="94" t="s">
        <v>244</v>
      </c>
      <c r="C110" s="63"/>
      <c r="D110" s="111"/>
      <c r="E110" s="63"/>
      <c r="F110" s="64"/>
      <c r="G110" s="104"/>
      <c r="H110" s="111"/>
      <c r="I110" s="63"/>
      <c r="J110" s="64"/>
      <c r="K110" s="104"/>
      <c r="L110" s="64"/>
    </row>
    <row r="111" spans="1:12">
      <c r="A111" s="43" t="s">
        <v>156</v>
      </c>
      <c r="B111" s="85" t="s">
        <v>89</v>
      </c>
      <c r="C111" s="63">
        <f>SUM(C112:C119)</f>
        <v>0</v>
      </c>
      <c r="D111" s="111">
        <f t="shared" ref="D111:L111" si="16">SUM(D112:D119)</f>
        <v>0</v>
      </c>
      <c r="E111" s="63">
        <f t="shared" si="16"/>
        <v>0</v>
      </c>
      <c r="F111" s="64">
        <f t="shared" si="16"/>
        <v>0</v>
      </c>
      <c r="G111" s="104">
        <f t="shared" si="16"/>
        <v>0</v>
      </c>
      <c r="H111" s="111">
        <f t="shared" si="16"/>
        <v>0</v>
      </c>
      <c r="I111" s="63">
        <f t="shared" si="16"/>
        <v>0</v>
      </c>
      <c r="J111" s="64">
        <f t="shared" si="16"/>
        <v>0</v>
      </c>
      <c r="K111" s="104">
        <f t="shared" si="16"/>
        <v>0</v>
      </c>
      <c r="L111" s="64">
        <f t="shared" si="16"/>
        <v>0</v>
      </c>
    </row>
    <row r="112" spans="1:12">
      <c r="A112" s="44" t="s">
        <v>157</v>
      </c>
      <c r="B112" s="95" t="s">
        <v>158</v>
      </c>
      <c r="C112" s="63"/>
      <c r="D112" s="111"/>
      <c r="E112" s="63"/>
      <c r="F112" s="64"/>
      <c r="G112" s="104"/>
      <c r="H112" s="111"/>
      <c r="I112" s="63"/>
      <c r="J112" s="64"/>
      <c r="K112" s="104"/>
      <c r="L112" s="64"/>
    </row>
    <row r="113" spans="1:12">
      <c r="A113" s="44" t="s">
        <v>159</v>
      </c>
      <c r="B113" s="95" t="s">
        <v>160</v>
      </c>
      <c r="C113" s="63"/>
      <c r="D113" s="111"/>
      <c r="E113" s="63"/>
      <c r="F113" s="64"/>
      <c r="G113" s="104"/>
      <c r="H113" s="111"/>
      <c r="I113" s="63"/>
      <c r="J113" s="64"/>
      <c r="K113" s="104"/>
      <c r="L113" s="64"/>
    </row>
    <row r="114" spans="1:12">
      <c r="A114" s="44" t="s">
        <v>161</v>
      </c>
      <c r="B114" s="95" t="s">
        <v>162</v>
      </c>
      <c r="C114" s="63"/>
      <c r="D114" s="111"/>
      <c r="E114" s="63"/>
      <c r="F114" s="64"/>
      <c r="G114" s="104"/>
      <c r="H114" s="111"/>
      <c r="I114" s="63"/>
      <c r="J114" s="64"/>
      <c r="K114" s="104"/>
      <c r="L114" s="64"/>
    </row>
    <row r="115" spans="1:12">
      <c r="A115" s="44" t="s">
        <v>163</v>
      </c>
      <c r="B115" s="95" t="s">
        <v>164</v>
      </c>
      <c r="C115" s="63"/>
      <c r="D115" s="111"/>
      <c r="E115" s="63"/>
      <c r="F115" s="64"/>
      <c r="G115" s="104"/>
      <c r="H115" s="111"/>
      <c r="I115" s="63"/>
      <c r="J115" s="64"/>
      <c r="K115" s="104"/>
      <c r="L115" s="64"/>
    </row>
    <row r="116" spans="1:12">
      <c r="A116" s="44" t="s">
        <v>165</v>
      </c>
      <c r="B116" s="95" t="s">
        <v>166</v>
      </c>
      <c r="C116" s="63"/>
      <c r="D116" s="111"/>
      <c r="E116" s="63"/>
      <c r="F116" s="64"/>
      <c r="G116" s="104"/>
      <c r="H116" s="111"/>
      <c r="I116" s="63"/>
      <c r="J116" s="64"/>
      <c r="K116" s="104"/>
      <c r="L116" s="64"/>
    </row>
    <row r="117" spans="1:12">
      <c r="A117" s="44" t="s">
        <v>167</v>
      </c>
      <c r="B117" s="95" t="s">
        <v>168</v>
      </c>
      <c r="C117" s="63"/>
      <c r="D117" s="111"/>
      <c r="E117" s="63"/>
      <c r="F117" s="64"/>
      <c r="G117" s="104"/>
      <c r="H117" s="111"/>
      <c r="I117" s="63"/>
      <c r="J117" s="64"/>
      <c r="K117" s="104"/>
      <c r="L117" s="64"/>
    </row>
    <row r="118" spans="1:12">
      <c r="A118" s="44" t="s">
        <v>169</v>
      </c>
      <c r="B118" s="95" t="s">
        <v>170</v>
      </c>
      <c r="C118" s="63"/>
      <c r="D118" s="111"/>
      <c r="E118" s="63"/>
      <c r="F118" s="64"/>
      <c r="G118" s="104"/>
      <c r="H118" s="111"/>
      <c r="I118" s="63"/>
      <c r="J118" s="64"/>
      <c r="K118" s="104"/>
      <c r="L118" s="64"/>
    </row>
    <row r="119" spans="1:12">
      <c r="A119" s="44" t="s">
        <v>171</v>
      </c>
      <c r="B119" s="95" t="s">
        <v>172</v>
      </c>
      <c r="C119" s="63"/>
      <c r="D119" s="111"/>
      <c r="E119" s="63"/>
      <c r="F119" s="64"/>
      <c r="G119" s="104"/>
      <c r="H119" s="111"/>
      <c r="I119" s="63"/>
      <c r="J119" s="64"/>
      <c r="K119" s="104"/>
      <c r="L119" s="64"/>
    </row>
    <row r="120" spans="1:12">
      <c r="A120" s="44" t="s">
        <v>260</v>
      </c>
      <c r="B120" s="85" t="s">
        <v>95</v>
      </c>
      <c r="C120" s="63">
        <f>SUM(C121:C122)</f>
        <v>0</v>
      </c>
      <c r="D120" s="111">
        <f t="shared" ref="D120:L120" si="17">SUM(D121:D122)</f>
        <v>0</v>
      </c>
      <c r="E120" s="63">
        <f t="shared" si="17"/>
        <v>0</v>
      </c>
      <c r="F120" s="64">
        <f t="shared" si="17"/>
        <v>0</v>
      </c>
      <c r="G120" s="104">
        <f t="shared" si="17"/>
        <v>0</v>
      </c>
      <c r="H120" s="111">
        <f t="shared" si="17"/>
        <v>0</v>
      </c>
      <c r="I120" s="63">
        <f t="shared" si="17"/>
        <v>0</v>
      </c>
      <c r="J120" s="64">
        <f t="shared" si="17"/>
        <v>0</v>
      </c>
      <c r="K120" s="104">
        <f t="shared" si="17"/>
        <v>0</v>
      </c>
      <c r="L120" s="64">
        <f t="shared" si="17"/>
        <v>0</v>
      </c>
    </row>
    <row r="121" spans="1:12">
      <c r="A121" s="44" t="s">
        <v>262</v>
      </c>
      <c r="B121" s="89" t="s">
        <v>96</v>
      </c>
      <c r="C121" s="63"/>
      <c r="D121" s="111"/>
      <c r="E121" s="63"/>
      <c r="F121" s="64"/>
      <c r="G121" s="104"/>
      <c r="H121" s="111"/>
      <c r="I121" s="63"/>
      <c r="J121" s="64"/>
      <c r="K121" s="104"/>
      <c r="L121" s="64"/>
    </row>
    <row r="122" spans="1:12">
      <c r="A122" s="44" t="s">
        <v>261</v>
      </c>
      <c r="B122" s="89" t="s">
        <v>97</v>
      </c>
      <c r="C122" s="63"/>
      <c r="D122" s="111"/>
      <c r="E122" s="63"/>
      <c r="F122" s="64"/>
      <c r="G122" s="104"/>
      <c r="H122" s="111"/>
      <c r="I122" s="63"/>
      <c r="J122" s="64"/>
      <c r="K122" s="104"/>
      <c r="L122" s="64"/>
    </row>
    <row r="123" spans="1:12">
      <c r="A123" s="44" t="s">
        <v>173</v>
      </c>
      <c r="B123" s="85" t="s">
        <v>98</v>
      </c>
      <c r="C123" s="63">
        <f>SUM(C124:C127)</f>
        <v>0</v>
      </c>
      <c r="D123" s="111">
        <f t="shared" ref="D123:L123" si="18">SUM(D124:D127)</f>
        <v>0</v>
      </c>
      <c r="E123" s="63">
        <f t="shared" si="18"/>
        <v>0</v>
      </c>
      <c r="F123" s="64">
        <f t="shared" si="18"/>
        <v>0</v>
      </c>
      <c r="G123" s="104">
        <f t="shared" si="18"/>
        <v>0</v>
      </c>
      <c r="H123" s="111">
        <f t="shared" si="18"/>
        <v>1682000</v>
      </c>
      <c r="I123" s="63">
        <f t="shared" si="18"/>
        <v>0</v>
      </c>
      <c r="J123" s="64">
        <f t="shared" si="18"/>
        <v>0</v>
      </c>
      <c r="K123" s="104">
        <f t="shared" si="18"/>
        <v>0</v>
      </c>
      <c r="L123" s="64">
        <f t="shared" si="18"/>
        <v>0</v>
      </c>
    </row>
    <row r="124" spans="1:12">
      <c r="A124" s="44" t="s">
        <v>174</v>
      </c>
      <c r="B124" s="89" t="s">
        <v>175</v>
      </c>
      <c r="C124" s="63"/>
      <c r="D124" s="111"/>
      <c r="E124" s="63"/>
      <c r="F124" s="64"/>
      <c r="G124" s="104"/>
      <c r="H124" s="111"/>
      <c r="I124" s="63"/>
      <c r="J124" s="64"/>
      <c r="K124" s="104"/>
      <c r="L124" s="64"/>
    </row>
    <row r="125" spans="1:12">
      <c r="A125" s="45" t="s">
        <v>176</v>
      </c>
      <c r="B125" s="89" t="s">
        <v>99</v>
      </c>
      <c r="C125" s="63"/>
      <c r="D125" s="111"/>
      <c r="E125" s="63"/>
      <c r="F125" s="64"/>
      <c r="G125" s="104"/>
      <c r="H125" s="128">
        <v>1682000</v>
      </c>
      <c r="I125" s="63"/>
      <c r="J125" s="64"/>
      <c r="K125" s="104"/>
      <c r="L125" s="64"/>
    </row>
    <row r="126" spans="1:12">
      <c r="A126" s="46"/>
      <c r="B126" s="87" t="s">
        <v>40</v>
      </c>
      <c r="C126" s="63"/>
      <c r="D126" s="111"/>
      <c r="E126" s="63"/>
      <c r="F126" s="64"/>
      <c r="G126" s="104"/>
      <c r="H126" s="111"/>
      <c r="I126" s="63"/>
      <c r="J126" s="64"/>
      <c r="K126" s="104"/>
      <c r="L126" s="64"/>
    </row>
    <row r="127" spans="1:12" ht="10.8" thickBot="1">
      <c r="A127" s="47"/>
      <c r="B127" s="96" t="s">
        <v>40</v>
      </c>
      <c r="C127" s="65"/>
      <c r="D127" s="113"/>
      <c r="E127" s="65"/>
      <c r="F127" s="66"/>
      <c r="G127" s="107"/>
      <c r="H127" s="113"/>
      <c r="I127" s="65"/>
      <c r="J127" s="66"/>
      <c r="K127" s="107"/>
      <c r="L127" s="66"/>
    </row>
    <row r="128" spans="1:12" ht="10.8" thickBot="1">
      <c r="C128" s="75"/>
      <c r="D128" s="75"/>
      <c r="E128" s="75"/>
      <c r="F128" s="75"/>
      <c r="G128" s="75"/>
      <c r="H128" s="75"/>
      <c r="I128" s="75"/>
      <c r="J128" s="75"/>
      <c r="K128" s="75"/>
    </row>
    <row r="129" spans="1:13" s="39" customFormat="1" ht="13.8" thickBot="1">
      <c r="A129" s="37">
        <v>2</v>
      </c>
      <c r="B129" s="38" t="s">
        <v>290</v>
      </c>
      <c r="C129" s="78"/>
      <c r="D129" s="78"/>
      <c r="E129" s="78"/>
      <c r="F129" s="78"/>
      <c r="G129" s="78"/>
      <c r="H129" s="78"/>
      <c r="I129" s="78"/>
      <c r="J129" s="78"/>
      <c r="K129" s="78"/>
      <c r="L129" s="78"/>
    </row>
    <row r="130" spans="1:13" ht="10.8" thickBot="1">
      <c r="C130" s="77">
        <v>19677403</v>
      </c>
      <c r="D130" s="77">
        <v>7486012</v>
      </c>
      <c r="E130" s="77">
        <v>217259530</v>
      </c>
      <c r="F130" s="77">
        <v>7099917</v>
      </c>
      <c r="G130" s="77">
        <v>93098487</v>
      </c>
      <c r="H130" s="77">
        <v>16001389.560000001</v>
      </c>
      <c r="I130" s="77">
        <v>104339396</v>
      </c>
      <c r="J130" s="77">
        <v>14119663</v>
      </c>
      <c r="K130" s="77">
        <v>104607689</v>
      </c>
      <c r="L130" s="77">
        <v>23164144</v>
      </c>
      <c r="M130" s="76"/>
    </row>
    <row r="131" spans="1:13">
      <c r="C131" s="166" t="s">
        <v>100</v>
      </c>
      <c r="D131" s="167"/>
      <c r="E131" s="167"/>
      <c r="F131" s="167"/>
      <c r="G131" s="168"/>
    </row>
    <row r="132" spans="1:13" ht="10.8" thickBot="1">
      <c r="C132" s="169"/>
      <c r="D132" s="170"/>
      <c r="E132" s="170"/>
      <c r="F132" s="170"/>
      <c r="G132" s="171"/>
    </row>
    <row r="133" spans="1:13" ht="10.8" thickBot="1">
      <c r="C133" s="57">
        <v>2008</v>
      </c>
      <c r="D133" s="58">
        <v>2009</v>
      </c>
      <c r="E133" s="58">
        <v>2010</v>
      </c>
      <c r="F133" s="58">
        <v>2011</v>
      </c>
      <c r="G133" s="58">
        <v>2012</v>
      </c>
    </row>
    <row r="134" spans="1:13" ht="10.8" thickBot="1">
      <c r="C134" s="59"/>
      <c r="D134" s="60"/>
      <c r="E134" s="60"/>
      <c r="F134" s="60"/>
      <c r="G134" s="60"/>
    </row>
    <row r="135" spans="1:13" ht="10.8" thickBot="1">
      <c r="C135" s="61"/>
      <c r="D135" s="61"/>
      <c r="E135" s="61"/>
      <c r="F135" s="61"/>
      <c r="G135" s="62"/>
    </row>
    <row r="136" spans="1:13">
      <c r="C136" s="166" t="s">
        <v>297</v>
      </c>
      <c r="D136" s="167"/>
      <c r="E136" s="167"/>
      <c r="F136" s="167"/>
      <c r="G136" s="168"/>
    </row>
    <row r="137" spans="1:13" ht="10.8" thickBot="1">
      <c r="C137" s="169"/>
      <c r="D137" s="170"/>
      <c r="E137" s="170"/>
      <c r="F137" s="170"/>
      <c r="G137" s="171"/>
    </row>
    <row r="138" spans="1:13" ht="10.8" thickBot="1">
      <c r="C138" s="57">
        <v>2008</v>
      </c>
      <c r="D138" s="58">
        <v>2009</v>
      </c>
      <c r="E138" s="58">
        <v>2010</v>
      </c>
      <c r="F138" s="58">
        <v>2011</v>
      </c>
      <c r="G138" s="58">
        <v>2012</v>
      </c>
    </row>
    <row r="139" spans="1:13" ht="10.8" thickBot="1">
      <c r="C139" s="59"/>
      <c r="D139" s="60"/>
      <c r="E139" s="60"/>
      <c r="F139" s="60"/>
      <c r="G139" s="60"/>
    </row>
    <row r="140" spans="1:13" ht="10.8" thickBot="1">
      <c r="C140" s="61"/>
      <c r="D140" s="61"/>
      <c r="E140" s="61"/>
      <c r="F140" s="61"/>
      <c r="G140" s="62"/>
    </row>
    <row r="141" spans="1:13">
      <c r="C141" s="160" t="s">
        <v>298</v>
      </c>
      <c r="D141" s="161"/>
      <c r="E141" s="161"/>
      <c r="F141" s="161"/>
      <c r="G141" s="162"/>
    </row>
    <row r="142" spans="1:13" ht="10.8" thickBot="1">
      <c r="C142" s="163"/>
      <c r="D142" s="164"/>
      <c r="E142" s="164"/>
      <c r="F142" s="164"/>
      <c r="G142" s="165"/>
    </row>
    <row r="143" spans="1:13" ht="10.8" thickBot="1">
      <c r="C143" s="55">
        <v>2008</v>
      </c>
      <c r="D143" s="56">
        <v>2009</v>
      </c>
      <c r="E143" s="56">
        <v>2010</v>
      </c>
      <c r="F143" s="56">
        <v>2011</v>
      </c>
      <c r="G143" s="56">
        <v>2012</v>
      </c>
    </row>
    <row r="144" spans="1:13" ht="10.8" thickBot="1">
      <c r="B144" s="75">
        <f>+C148+D148</f>
        <v>106429168</v>
      </c>
      <c r="C144" s="53"/>
      <c r="D144" s="54"/>
      <c r="E144" s="54"/>
      <c r="F144" s="54"/>
      <c r="G144" s="54"/>
    </row>
    <row r="145" spans="1:12" ht="10.8" thickBot="1">
      <c r="A145" s="142" t="s">
        <v>224</v>
      </c>
      <c r="B145" s="145" t="s">
        <v>225</v>
      </c>
      <c r="C145" s="148" t="s">
        <v>5</v>
      </c>
      <c r="D145" s="149"/>
      <c r="E145" s="149"/>
      <c r="F145" s="149"/>
      <c r="G145" s="149"/>
      <c r="H145" s="149"/>
      <c r="I145" s="149"/>
      <c r="J145" s="149"/>
      <c r="K145" s="149"/>
      <c r="L145" s="150"/>
    </row>
    <row r="146" spans="1:12" ht="10.8" thickBot="1">
      <c r="A146" s="143"/>
      <c r="B146" s="146"/>
      <c r="C146" s="151">
        <v>2013</v>
      </c>
      <c r="D146" s="152"/>
      <c r="E146" s="151">
        <v>2014</v>
      </c>
      <c r="F146" s="152"/>
      <c r="G146" s="151">
        <v>2015</v>
      </c>
      <c r="H146" s="152"/>
      <c r="I146" s="151">
        <v>2016</v>
      </c>
      <c r="J146" s="152"/>
      <c r="K146" s="151">
        <v>2017</v>
      </c>
      <c r="L146" s="152"/>
    </row>
    <row r="147" spans="1:12" s="34" customFormat="1" ht="10.8" thickBot="1">
      <c r="A147" s="144"/>
      <c r="B147" s="147"/>
      <c r="C147" s="97" t="s">
        <v>221</v>
      </c>
      <c r="D147" s="98" t="s">
        <v>222</v>
      </c>
      <c r="E147" s="99" t="s">
        <v>221</v>
      </c>
      <c r="F147" s="98" t="s">
        <v>222</v>
      </c>
      <c r="G147" s="99" t="s">
        <v>221</v>
      </c>
      <c r="H147" s="98" t="s">
        <v>222</v>
      </c>
      <c r="I147" s="99" t="s">
        <v>221</v>
      </c>
      <c r="J147" s="98" t="s">
        <v>222</v>
      </c>
      <c r="K147" s="99" t="s">
        <v>221</v>
      </c>
      <c r="L147" s="120" t="s">
        <v>222</v>
      </c>
    </row>
    <row r="148" spans="1:12" ht="10.8" thickBot="1">
      <c r="A148" s="41" t="s">
        <v>127</v>
      </c>
      <c r="B148" s="84" t="s">
        <v>289</v>
      </c>
      <c r="C148" s="100">
        <f>+C149+C194+C200+C239+C244+C253+C256</f>
        <v>95102994</v>
      </c>
      <c r="D148" s="110">
        <f t="shared" ref="D148:L148" si="19">+D149+D194+D200+D239+D244+D253+D256</f>
        <v>11326174</v>
      </c>
      <c r="E148" s="100">
        <f t="shared" si="19"/>
        <v>97005053.879999995</v>
      </c>
      <c r="F148" s="101">
        <f t="shared" si="19"/>
        <v>11552697.48</v>
      </c>
      <c r="G148" s="103">
        <f t="shared" si="19"/>
        <v>98945154.957599983</v>
      </c>
      <c r="H148" s="110">
        <f t="shared" si="19"/>
        <v>11783751.4296</v>
      </c>
      <c r="I148" s="100">
        <f t="shared" si="19"/>
        <v>100924058.056752</v>
      </c>
      <c r="J148" s="101">
        <f t="shared" si="19"/>
        <v>12019426.458192</v>
      </c>
      <c r="K148" s="103">
        <f t="shared" si="19"/>
        <v>102942539.21788703</v>
      </c>
      <c r="L148" s="101">
        <f t="shared" si="19"/>
        <v>12259814.987355841</v>
      </c>
    </row>
    <row r="149" spans="1:12">
      <c r="A149" s="42" t="s">
        <v>126</v>
      </c>
      <c r="B149" s="85" t="s">
        <v>13</v>
      </c>
      <c r="C149" s="63">
        <f>+C150+C179+C185</f>
        <v>94193312</v>
      </c>
      <c r="D149" s="111">
        <f t="shared" ref="D149:L149" si="20">+D150+D179+D185</f>
        <v>0</v>
      </c>
      <c r="E149" s="63">
        <f t="shared" si="20"/>
        <v>96077178.239999995</v>
      </c>
      <c r="F149" s="64">
        <f t="shared" si="20"/>
        <v>0</v>
      </c>
      <c r="G149" s="104">
        <f t="shared" si="20"/>
        <v>97998721.804799989</v>
      </c>
      <c r="H149" s="111">
        <f t="shared" si="20"/>
        <v>0</v>
      </c>
      <c r="I149" s="63">
        <f t="shared" si="20"/>
        <v>99958696.240896001</v>
      </c>
      <c r="J149" s="64">
        <f t="shared" si="20"/>
        <v>0</v>
      </c>
      <c r="K149" s="104">
        <f t="shared" si="20"/>
        <v>101957870.16571391</v>
      </c>
      <c r="L149" s="64">
        <f t="shared" si="20"/>
        <v>0</v>
      </c>
    </row>
    <row r="150" spans="1:12">
      <c r="A150" s="43" t="s">
        <v>125</v>
      </c>
      <c r="B150" s="70" t="s">
        <v>14</v>
      </c>
      <c r="C150" s="63">
        <f>SUM(C151:C168)</f>
        <v>51841165</v>
      </c>
      <c r="D150" s="111">
        <f t="shared" ref="D150:L150" si="21">SUM(D151:D168)</f>
        <v>0</v>
      </c>
      <c r="E150" s="63">
        <f t="shared" si="21"/>
        <v>52877988.299999997</v>
      </c>
      <c r="F150" s="64">
        <f t="shared" si="21"/>
        <v>0</v>
      </c>
      <c r="G150" s="104">
        <f t="shared" si="21"/>
        <v>53935548.065999992</v>
      </c>
      <c r="H150" s="111">
        <f t="shared" si="21"/>
        <v>0</v>
      </c>
      <c r="I150" s="63">
        <f t="shared" si="21"/>
        <v>55014259.027319998</v>
      </c>
      <c r="J150" s="64">
        <f t="shared" si="21"/>
        <v>0</v>
      </c>
      <c r="K150" s="104">
        <f t="shared" si="21"/>
        <v>56114544.207866386</v>
      </c>
      <c r="L150" s="64">
        <f t="shared" si="21"/>
        <v>0</v>
      </c>
    </row>
    <row r="151" spans="1:12">
      <c r="A151" s="43" t="s">
        <v>107</v>
      </c>
      <c r="B151" s="71" t="s">
        <v>15</v>
      </c>
      <c r="C151" s="79">
        <v>43113838</v>
      </c>
      <c r="D151" s="111"/>
      <c r="E151" s="125">
        <f>+C151*1.02</f>
        <v>43976114.759999998</v>
      </c>
      <c r="F151" s="64"/>
      <c r="G151" s="122">
        <f>+E151*1.02</f>
        <v>44855637.055199996</v>
      </c>
      <c r="H151" s="111"/>
      <c r="I151" s="130">
        <f>+G151*1.02</f>
        <v>45752749.796303995</v>
      </c>
      <c r="J151" s="64"/>
      <c r="K151" s="129">
        <f>+I151*1.02</f>
        <v>46667804.792230077</v>
      </c>
      <c r="L151" s="64"/>
    </row>
    <row r="152" spans="1:12">
      <c r="A152" s="44" t="s">
        <v>108</v>
      </c>
      <c r="B152" s="86" t="s">
        <v>16</v>
      </c>
      <c r="C152" s="63"/>
      <c r="D152" s="111"/>
      <c r="E152" s="63"/>
      <c r="F152" s="64"/>
      <c r="G152" s="104"/>
      <c r="H152" s="111"/>
      <c r="I152" s="63"/>
      <c r="J152" s="64"/>
      <c r="K152" s="104"/>
      <c r="L152" s="64"/>
    </row>
    <row r="153" spans="1:12">
      <c r="A153" s="43" t="s">
        <v>109</v>
      </c>
      <c r="B153" s="71" t="s">
        <v>17</v>
      </c>
      <c r="C153" s="63"/>
      <c r="D153" s="111"/>
      <c r="E153" s="63"/>
      <c r="F153" s="64"/>
      <c r="G153" s="104"/>
      <c r="H153" s="111"/>
      <c r="I153" s="63"/>
      <c r="J153" s="64"/>
      <c r="K153" s="104"/>
      <c r="L153" s="64"/>
    </row>
    <row r="154" spans="1:12">
      <c r="A154" s="43" t="s">
        <v>110</v>
      </c>
      <c r="B154" s="71" t="s">
        <v>18</v>
      </c>
      <c r="C154" s="63"/>
      <c r="D154" s="111"/>
      <c r="E154" s="63"/>
      <c r="F154" s="64"/>
      <c r="G154" s="104"/>
      <c r="H154" s="111"/>
      <c r="I154" s="63"/>
      <c r="J154" s="64"/>
      <c r="K154" s="104"/>
      <c r="L154" s="64"/>
    </row>
    <row r="155" spans="1:12">
      <c r="A155" s="43" t="s">
        <v>111</v>
      </c>
      <c r="B155" s="71" t="s">
        <v>19</v>
      </c>
      <c r="C155" s="63"/>
      <c r="D155" s="111"/>
      <c r="E155" s="63"/>
      <c r="F155" s="64"/>
      <c r="G155" s="104"/>
      <c r="H155" s="111"/>
      <c r="I155" s="63"/>
      <c r="J155" s="64"/>
      <c r="K155" s="104"/>
      <c r="L155" s="64"/>
    </row>
    <row r="156" spans="1:12">
      <c r="A156" s="43" t="s">
        <v>112</v>
      </c>
      <c r="B156" s="86" t="s">
        <v>20</v>
      </c>
      <c r="C156" s="63"/>
      <c r="D156" s="111"/>
      <c r="E156" s="63"/>
      <c r="F156" s="64"/>
      <c r="G156" s="104"/>
      <c r="H156" s="111"/>
      <c r="I156" s="63"/>
      <c r="J156" s="64"/>
      <c r="K156" s="104"/>
      <c r="L156" s="64"/>
    </row>
    <row r="157" spans="1:12">
      <c r="A157" s="43" t="s">
        <v>113</v>
      </c>
      <c r="B157" s="86" t="s">
        <v>21</v>
      </c>
      <c r="C157" s="63"/>
      <c r="D157" s="111"/>
      <c r="E157" s="63"/>
      <c r="F157" s="64"/>
      <c r="G157" s="104"/>
      <c r="H157" s="111"/>
      <c r="I157" s="63"/>
      <c r="J157" s="64"/>
      <c r="K157" s="104"/>
      <c r="L157" s="64"/>
    </row>
    <row r="158" spans="1:12">
      <c r="A158" s="43" t="s">
        <v>113</v>
      </c>
      <c r="B158" s="86" t="s">
        <v>22</v>
      </c>
      <c r="C158" s="79">
        <v>1540602</v>
      </c>
      <c r="D158" s="111"/>
      <c r="E158" s="125">
        <f t="shared" ref="E158:E160" si="22">+C158*1.02</f>
        <v>1571414.04</v>
      </c>
      <c r="F158" s="64"/>
      <c r="G158" s="122">
        <f t="shared" ref="G158:G160" si="23">+E158*1.02</f>
        <v>1602842.3208000001</v>
      </c>
      <c r="H158" s="111"/>
      <c r="I158" s="130">
        <f>+G158*1.02</f>
        <v>1634899.1672160001</v>
      </c>
      <c r="J158" s="64"/>
      <c r="K158" s="129">
        <f>+I158*1.02</f>
        <v>1667597.1505603201</v>
      </c>
      <c r="L158" s="64"/>
    </row>
    <row r="159" spans="1:12">
      <c r="A159" s="43" t="s">
        <v>114</v>
      </c>
      <c r="B159" s="71" t="s">
        <v>23</v>
      </c>
      <c r="C159" s="79">
        <v>3874429</v>
      </c>
      <c r="D159" s="111"/>
      <c r="E159" s="125">
        <f t="shared" si="22"/>
        <v>3951917.58</v>
      </c>
      <c r="F159" s="64"/>
      <c r="G159" s="122">
        <f t="shared" si="23"/>
        <v>4030955.9316000002</v>
      </c>
      <c r="H159" s="111"/>
      <c r="I159" s="130">
        <f>+G159*1.02</f>
        <v>4111575.0502320002</v>
      </c>
      <c r="J159" s="64"/>
      <c r="K159" s="129">
        <f>+I159*1.02</f>
        <v>4193806.5512366402</v>
      </c>
      <c r="L159" s="64"/>
    </row>
    <row r="160" spans="1:12">
      <c r="A160" s="43" t="s">
        <v>115</v>
      </c>
      <c r="B160" s="71" t="s">
        <v>24</v>
      </c>
      <c r="C160" s="79">
        <v>1850943</v>
      </c>
      <c r="D160" s="111"/>
      <c r="E160" s="125">
        <f t="shared" si="22"/>
        <v>1887961.86</v>
      </c>
      <c r="F160" s="64"/>
      <c r="G160" s="122">
        <f t="shared" si="23"/>
        <v>1925721.0972000002</v>
      </c>
      <c r="H160" s="111"/>
      <c r="I160" s="130">
        <f>+G160*1.02</f>
        <v>1964235.5191440003</v>
      </c>
      <c r="J160" s="64"/>
      <c r="K160" s="129">
        <f>+I160*1.02</f>
        <v>2003520.2295268802</v>
      </c>
      <c r="L160" s="64"/>
    </row>
    <row r="161" spans="1:12">
      <c r="A161" s="43" t="s">
        <v>116</v>
      </c>
      <c r="B161" s="71" t="s">
        <v>25</v>
      </c>
      <c r="C161" s="63"/>
      <c r="D161" s="111"/>
      <c r="E161" s="63"/>
      <c r="F161" s="64"/>
      <c r="G161" s="104"/>
      <c r="H161" s="111"/>
      <c r="I161" s="63"/>
      <c r="J161" s="64"/>
      <c r="K161" s="104"/>
      <c r="L161" s="64"/>
    </row>
    <row r="162" spans="1:12">
      <c r="A162" s="43" t="s">
        <v>117</v>
      </c>
      <c r="B162" s="71" t="s">
        <v>26</v>
      </c>
      <c r="C162" s="63"/>
      <c r="D162" s="111"/>
      <c r="E162" s="63"/>
      <c r="F162" s="64"/>
      <c r="G162" s="104"/>
      <c r="H162" s="111"/>
      <c r="I162" s="63"/>
      <c r="J162" s="64"/>
      <c r="K162" s="104"/>
      <c r="L162" s="64"/>
    </row>
    <row r="163" spans="1:12">
      <c r="A163" s="44"/>
      <c r="B163" s="87" t="s">
        <v>301</v>
      </c>
      <c r="C163" s="79">
        <v>958466</v>
      </c>
      <c r="D163" s="111"/>
      <c r="E163" s="125">
        <f>+C163*1.02</f>
        <v>977635.32000000007</v>
      </c>
      <c r="F163" s="64"/>
      <c r="G163" s="122">
        <f t="shared" ref="G163:G164" si="24">+E163*1.02</f>
        <v>997188.02640000009</v>
      </c>
      <c r="H163" s="111"/>
      <c r="I163" s="130">
        <f>+G163*1.02</f>
        <v>1017131.7869280002</v>
      </c>
      <c r="J163" s="64"/>
      <c r="K163" s="129">
        <f>+I163*1.02</f>
        <v>1037474.4226665602</v>
      </c>
      <c r="L163" s="64"/>
    </row>
    <row r="164" spans="1:12">
      <c r="A164" s="44"/>
      <c r="B164" s="87" t="s">
        <v>302</v>
      </c>
      <c r="C164" s="79">
        <v>502887</v>
      </c>
      <c r="D164" s="111"/>
      <c r="E164" s="125">
        <f>+C164*1.02</f>
        <v>512944.74</v>
      </c>
      <c r="F164" s="64"/>
      <c r="G164" s="122">
        <f t="shared" si="24"/>
        <v>523203.6348</v>
      </c>
      <c r="H164" s="111"/>
      <c r="I164" s="130">
        <f>+G164*1.02</f>
        <v>533667.70749599999</v>
      </c>
      <c r="J164" s="64"/>
      <c r="K164" s="129">
        <f>+I164*1.02</f>
        <v>544341.06164592004</v>
      </c>
      <c r="L164" s="64"/>
    </row>
    <row r="165" spans="1:12">
      <c r="A165" s="44"/>
      <c r="B165" s="87" t="s">
        <v>27</v>
      </c>
      <c r="C165" s="63"/>
      <c r="D165" s="111"/>
      <c r="E165" s="63"/>
      <c r="F165" s="64"/>
      <c r="G165" s="104"/>
      <c r="H165" s="111"/>
      <c r="I165" s="63"/>
      <c r="J165" s="64"/>
      <c r="K165" s="104"/>
      <c r="L165" s="64"/>
    </row>
    <row r="166" spans="1:12">
      <c r="A166" s="44"/>
      <c r="B166" s="87" t="s">
        <v>27</v>
      </c>
      <c r="C166" s="63"/>
      <c r="D166" s="111"/>
      <c r="E166" s="63"/>
      <c r="F166" s="64"/>
      <c r="G166" s="104"/>
      <c r="H166" s="111"/>
      <c r="I166" s="63"/>
      <c r="J166" s="64"/>
      <c r="K166" s="104"/>
      <c r="L166" s="64"/>
    </row>
    <row r="167" spans="1:12">
      <c r="A167" s="44"/>
      <c r="B167" s="87" t="s">
        <v>27</v>
      </c>
      <c r="C167" s="63"/>
      <c r="D167" s="111"/>
      <c r="E167" s="63"/>
      <c r="F167" s="64"/>
      <c r="G167" s="104"/>
      <c r="H167" s="111"/>
      <c r="I167" s="63"/>
      <c r="J167" s="64"/>
      <c r="K167" s="104"/>
      <c r="L167" s="64"/>
    </row>
    <row r="168" spans="1:12">
      <c r="A168" s="44"/>
      <c r="B168" s="87" t="s">
        <v>27</v>
      </c>
      <c r="C168" s="63"/>
      <c r="D168" s="111"/>
      <c r="E168" s="63"/>
      <c r="F168" s="64"/>
      <c r="G168" s="104"/>
      <c r="H168" s="111"/>
      <c r="I168" s="63"/>
      <c r="J168" s="64"/>
      <c r="K168" s="104"/>
      <c r="L168" s="64"/>
    </row>
    <row r="169" spans="1:12">
      <c r="A169" s="43" t="s">
        <v>226</v>
      </c>
      <c r="B169" s="88" t="s">
        <v>28</v>
      </c>
      <c r="C169" s="63">
        <f>SUM(C170:C178)</f>
        <v>0</v>
      </c>
      <c r="D169" s="111">
        <f t="shared" ref="D169:L169" si="25">SUM(D170:D178)</f>
        <v>0</v>
      </c>
      <c r="E169" s="63">
        <f t="shared" si="25"/>
        <v>0</v>
      </c>
      <c r="F169" s="64">
        <f t="shared" si="25"/>
        <v>0</v>
      </c>
      <c r="G169" s="104">
        <f t="shared" si="25"/>
        <v>0</v>
      </c>
      <c r="H169" s="111">
        <f t="shared" si="25"/>
        <v>0</v>
      </c>
      <c r="I169" s="63">
        <f t="shared" si="25"/>
        <v>0</v>
      </c>
      <c r="J169" s="64">
        <f t="shared" si="25"/>
        <v>0</v>
      </c>
      <c r="K169" s="104">
        <f t="shared" si="25"/>
        <v>0</v>
      </c>
      <c r="L169" s="64">
        <f t="shared" si="25"/>
        <v>0</v>
      </c>
    </row>
    <row r="170" spans="1:12">
      <c r="A170" s="43" t="s">
        <v>251</v>
      </c>
      <c r="B170" s="86" t="s">
        <v>29</v>
      </c>
      <c r="C170" s="63"/>
      <c r="D170" s="111"/>
      <c r="E170" s="63"/>
      <c r="F170" s="64"/>
      <c r="G170" s="104"/>
      <c r="H170" s="111"/>
      <c r="I170" s="63"/>
      <c r="J170" s="64"/>
      <c r="K170" s="104"/>
      <c r="L170" s="64"/>
    </row>
    <row r="171" spans="1:12">
      <c r="A171" s="43" t="s">
        <v>252</v>
      </c>
      <c r="B171" s="86" t="s">
        <v>30</v>
      </c>
      <c r="C171" s="63"/>
      <c r="D171" s="111"/>
      <c r="E171" s="63"/>
      <c r="F171" s="64"/>
      <c r="G171" s="104"/>
      <c r="H171" s="111"/>
      <c r="I171" s="63"/>
      <c r="J171" s="64"/>
      <c r="K171" s="104"/>
      <c r="L171" s="64"/>
    </row>
    <row r="172" spans="1:12">
      <c r="A172" s="43" t="s">
        <v>253</v>
      </c>
      <c r="B172" s="86" t="s">
        <v>31</v>
      </c>
      <c r="C172" s="63"/>
      <c r="D172" s="111"/>
      <c r="E172" s="63"/>
      <c r="F172" s="64"/>
      <c r="G172" s="104"/>
      <c r="H172" s="111"/>
      <c r="I172" s="63"/>
      <c r="J172" s="64"/>
      <c r="K172" s="104"/>
      <c r="L172" s="64"/>
    </row>
    <row r="173" spans="1:12">
      <c r="A173" s="43" t="s">
        <v>118</v>
      </c>
      <c r="B173" s="86" t="s">
        <v>32</v>
      </c>
      <c r="C173" s="63"/>
      <c r="D173" s="111"/>
      <c r="E173" s="63"/>
      <c r="F173" s="64"/>
      <c r="G173" s="104"/>
      <c r="H173" s="111"/>
      <c r="I173" s="63"/>
      <c r="J173" s="64"/>
      <c r="K173" s="104"/>
      <c r="L173" s="64"/>
    </row>
    <row r="174" spans="1:12">
      <c r="A174" s="43" t="s">
        <v>254</v>
      </c>
      <c r="B174" s="86" t="s">
        <v>33</v>
      </c>
      <c r="C174" s="63"/>
      <c r="D174" s="111"/>
      <c r="E174" s="63"/>
      <c r="F174" s="64"/>
      <c r="G174" s="104"/>
      <c r="H174" s="111"/>
      <c r="I174" s="63"/>
      <c r="J174" s="64"/>
      <c r="K174" s="104"/>
      <c r="L174" s="64"/>
    </row>
    <row r="175" spans="1:12">
      <c r="A175" s="43" t="s">
        <v>255</v>
      </c>
      <c r="B175" s="86" t="s">
        <v>34</v>
      </c>
      <c r="C175" s="63"/>
      <c r="D175" s="111"/>
      <c r="E175" s="63"/>
      <c r="F175" s="64"/>
      <c r="G175" s="104"/>
      <c r="H175" s="111"/>
      <c r="I175" s="63"/>
      <c r="J175" s="64"/>
      <c r="K175" s="104"/>
      <c r="L175" s="64"/>
    </row>
    <row r="176" spans="1:12">
      <c r="A176" s="44"/>
      <c r="B176" s="87" t="s">
        <v>27</v>
      </c>
      <c r="C176" s="63"/>
      <c r="D176" s="111"/>
      <c r="E176" s="63"/>
      <c r="F176" s="64"/>
      <c r="G176" s="104"/>
      <c r="H176" s="111"/>
      <c r="I176" s="63"/>
      <c r="J176" s="64"/>
      <c r="K176" s="104"/>
      <c r="L176" s="64"/>
    </row>
    <row r="177" spans="1:12">
      <c r="A177" s="44"/>
      <c r="B177" s="87" t="s">
        <v>27</v>
      </c>
      <c r="C177" s="63"/>
      <c r="D177" s="111"/>
      <c r="E177" s="63"/>
      <c r="F177" s="64"/>
      <c r="G177" s="104"/>
      <c r="H177" s="111"/>
      <c r="I177" s="63"/>
      <c r="J177" s="64"/>
      <c r="K177" s="104"/>
      <c r="L177" s="64"/>
    </row>
    <row r="178" spans="1:12">
      <c r="A178" s="44"/>
      <c r="B178" s="87" t="s">
        <v>27</v>
      </c>
      <c r="C178" s="63"/>
      <c r="D178" s="111"/>
      <c r="E178" s="63"/>
      <c r="F178" s="64"/>
      <c r="G178" s="104"/>
      <c r="H178" s="111"/>
      <c r="I178" s="63"/>
      <c r="J178" s="64"/>
      <c r="K178" s="104"/>
      <c r="L178" s="64"/>
    </row>
    <row r="179" spans="1:12">
      <c r="A179" s="43" t="s">
        <v>119</v>
      </c>
      <c r="B179" s="70" t="s">
        <v>35</v>
      </c>
      <c r="C179" s="63">
        <f>SUM(C180:C184)</f>
        <v>29080000</v>
      </c>
      <c r="D179" s="111">
        <f t="shared" ref="D179:L179" si="26">SUM(D180:D184)</f>
        <v>0</v>
      </c>
      <c r="E179" s="63">
        <f t="shared" si="26"/>
        <v>29661600</v>
      </c>
      <c r="F179" s="64">
        <f t="shared" si="26"/>
        <v>0</v>
      </c>
      <c r="G179" s="104">
        <f t="shared" si="26"/>
        <v>30254832</v>
      </c>
      <c r="H179" s="111">
        <f t="shared" si="26"/>
        <v>0</v>
      </c>
      <c r="I179" s="63">
        <f t="shared" si="26"/>
        <v>30859928.640000001</v>
      </c>
      <c r="J179" s="64">
        <f t="shared" si="26"/>
        <v>0</v>
      </c>
      <c r="K179" s="104">
        <f t="shared" si="26"/>
        <v>31477127.2128</v>
      </c>
      <c r="L179" s="64">
        <f t="shared" si="26"/>
        <v>0</v>
      </c>
    </row>
    <row r="180" spans="1:12">
      <c r="A180" s="43" t="s">
        <v>120</v>
      </c>
      <c r="B180" s="89" t="s">
        <v>36</v>
      </c>
      <c r="C180" s="63"/>
      <c r="D180" s="111"/>
      <c r="E180" s="63"/>
      <c r="F180" s="64"/>
      <c r="G180" s="104"/>
      <c r="H180" s="111"/>
      <c r="I180" s="63"/>
      <c r="J180" s="64"/>
      <c r="K180" s="104"/>
      <c r="L180" s="64"/>
    </row>
    <row r="181" spans="1:12">
      <c r="A181" s="43" t="s">
        <v>121</v>
      </c>
      <c r="B181" s="86" t="s">
        <v>37</v>
      </c>
      <c r="C181" s="63">
        <v>0</v>
      </c>
      <c r="D181" s="111">
        <v>0</v>
      </c>
      <c r="E181" s="63"/>
      <c r="F181" s="64"/>
      <c r="G181" s="104"/>
      <c r="H181" s="111"/>
      <c r="I181" s="63"/>
      <c r="J181" s="64"/>
      <c r="K181" s="104"/>
      <c r="L181" s="64"/>
    </row>
    <row r="182" spans="1:12">
      <c r="A182" s="43" t="s">
        <v>122</v>
      </c>
      <c r="B182" s="86" t="s">
        <v>38</v>
      </c>
      <c r="C182" s="63">
        <v>29080000</v>
      </c>
      <c r="D182" s="111"/>
      <c r="E182" s="125">
        <f>+C182*1.02</f>
        <v>29661600</v>
      </c>
      <c r="F182" s="64"/>
      <c r="G182" s="123">
        <f>+E182*1.02</f>
        <v>30254832</v>
      </c>
      <c r="H182" s="111"/>
      <c r="I182" s="130">
        <f>+G182*1.02</f>
        <v>30859928.640000001</v>
      </c>
      <c r="J182" s="64"/>
      <c r="K182" s="129">
        <f>+I182*1.02</f>
        <v>31477127.2128</v>
      </c>
      <c r="L182" s="64"/>
    </row>
    <row r="183" spans="1:12">
      <c r="A183" s="43" t="s">
        <v>123</v>
      </c>
      <c r="B183" s="86" t="s">
        <v>39</v>
      </c>
      <c r="C183" s="63"/>
      <c r="D183" s="111"/>
      <c r="E183" s="125"/>
      <c r="F183" s="64"/>
      <c r="G183" s="122"/>
      <c r="H183" s="111"/>
      <c r="I183" s="130"/>
      <c r="J183" s="64"/>
      <c r="K183" s="129"/>
      <c r="L183" s="64"/>
    </row>
    <row r="184" spans="1:12">
      <c r="A184" s="43" t="s">
        <v>124</v>
      </c>
      <c r="B184" s="87" t="s">
        <v>40</v>
      </c>
      <c r="C184" s="63"/>
      <c r="D184" s="111"/>
      <c r="E184" s="63"/>
      <c r="F184" s="64"/>
      <c r="G184" s="104"/>
      <c r="H184" s="111"/>
      <c r="I184" s="63"/>
      <c r="J184" s="64"/>
      <c r="K184" s="104"/>
      <c r="L184" s="64"/>
    </row>
    <row r="185" spans="1:12">
      <c r="A185" s="43" t="s">
        <v>128</v>
      </c>
      <c r="B185" s="70" t="s">
        <v>41</v>
      </c>
      <c r="C185" s="63">
        <f>SUM(C186:C193)</f>
        <v>13272147</v>
      </c>
      <c r="D185" s="111">
        <f t="shared" ref="D185:L185" si="27">SUM(D186:D193)</f>
        <v>0</v>
      </c>
      <c r="E185" s="63">
        <f t="shared" si="27"/>
        <v>13537589.940000001</v>
      </c>
      <c r="F185" s="64">
        <f t="shared" si="27"/>
        <v>0</v>
      </c>
      <c r="G185" s="104">
        <f t="shared" si="27"/>
        <v>13808341.7388</v>
      </c>
      <c r="H185" s="111">
        <f t="shared" si="27"/>
        <v>0</v>
      </c>
      <c r="I185" s="63">
        <f t="shared" si="27"/>
        <v>14084508.573576001</v>
      </c>
      <c r="J185" s="64">
        <f t="shared" si="27"/>
        <v>0</v>
      </c>
      <c r="K185" s="104">
        <f t="shared" si="27"/>
        <v>14366198.745047521</v>
      </c>
      <c r="L185" s="64">
        <f t="shared" si="27"/>
        <v>0</v>
      </c>
    </row>
    <row r="186" spans="1:12">
      <c r="A186" s="43" t="s">
        <v>129</v>
      </c>
      <c r="B186" s="89" t="s">
        <v>42</v>
      </c>
      <c r="C186" s="79">
        <v>4888783</v>
      </c>
      <c r="D186" s="111"/>
      <c r="E186" s="125">
        <f>+C186*1.02</f>
        <v>4986558.66</v>
      </c>
      <c r="F186" s="64"/>
      <c r="G186" s="122">
        <f>+E186*1.02</f>
        <v>5086289.8332000002</v>
      </c>
      <c r="H186" s="111"/>
      <c r="I186" s="130">
        <f>+G186*1.02</f>
        <v>5188015.6298640007</v>
      </c>
      <c r="J186" s="64"/>
      <c r="K186" s="129">
        <f>+I186*1.02</f>
        <v>5291775.9424612811</v>
      </c>
      <c r="L186" s="64"/>
    </row>
    <row r="187" spans="1:12">
      <c r="A187" s="43" t="s">
        <v>130</v>
      </c>
      <c r="B187" s="71" t="s">
        <v>43</v>
      </c>
      <c r="C187" s="79">
        <v>2579634</v>
      </c>
      <c r="D187" s="111"/>
      <c r="E187" s="125">
        <f t="shared" ref="E187:E192" si="28">+C187*1.02</f>
        <v>2631226.6800000002</v>
      </c>
      <c r="F187" s="64"/>
      <c r="G187" s="122">
        <f t="shared" ref="G187:G192" si="29">+E187*1.02</f>
        <v>2683851.2136000004</v>
      </c>
      <c r="H187" s="111"/>
      <c r="I187" s="130">
        <f t="shared" ref="I187:I192" si="30">+G187*1.02</f>
        <v>2737528.2378720003</v>
      </c>
      <c r="J187" s="64"/>
      <c r="K187" s="129">
        <f t="shared" ref="K187:K192" si="31">+I187*1.02</f>
        <v>2792278.8026294406</v>
      </c>
      <c r="L187" s="64"/>
    </row>
    <row r="188" spans="1:12">
      <c r="A188" s="43" t="s">
        <v>256</v>
      </c>
      <c r="B188" s="71" t="s">
        <v>44</v>
      </c>
      <c r="C188" s="79">
        <v>1828213</v>
      </c>
      <c r="D188" s="111"/>
      <c r="E188" s="125">
        <f t="shared" si="28"/>
        <v>1864777.26</v>
      </c>
      <c r="F188" s="64"/>
      <c r="G188" s="122">
        <f t="shared" si="29"/>
        <v>1902072.8052000001</v>
      </c>
      <c r="H188" s="111"/>
      <c r="I188" s="130">
        <f t="shared" si="30"/>
        <v>1940114.2613040002</v>
      </c>
      <c r="J188" s="64"/>
      <c r="K188" s="129">
        <f t="shared" si="31"/>
        <v>1978916.5465300803</v>
      </c>
      <c r="L188" s="64"/>
    </row>
    <row r="189" spans="1:12">
      <c r="A189" s="43" t="s">
        <v>131</v>
      </c>
      <c r="B189" s="86" t="s">
        <v>45</v>
      </c>
      <c r="C189" s="79">
        <v>292003</v>
      </c>
      <c r="D189" s="111"/>
      <c r="E189" s="125">
        <f t="shared" si="28"/>
        <v>297843.06</v>
      </c>
      <c r="F189" s="64"/>
      <c r="G189" s="122">
        <f t="shared" si="29"/>
        <v>303799.92119999998</v>
      </c>
      <c r="H189" s="111"/>
      <c r="I189" s="130">
        <f t="shared" si="30"/>
        <v>309875.91962399997</v>
      </c>
      <c r="J189" s="64"/>
      <c r="K189" s="129">
        <f t="shared" si="31"/>
        <v>316073.43801647995</v>
      </c>
      <c r="L189" s="64"/>
    </row>
    <row r="190" spans="1:12">
      <c r="A190" s="43" t="s">
        <v>132</v>
      </c>
      <c r="B190" s="86" t="s">
        <v>46</v>
      </c>
      <c r="C190" s="79">
        <f>2932663/2</f>
        <v>1466331.5</v>
      </c>
      <c r="D190" s="111"/>
      <c r="E190" s="125">
        <f t="shared" si="28"/>
        <v>1495658.1300000001</v>
      </c>
      <c r="F190" s="64"/>
      <c r="G190" s="122">
        <f t="shared" si="29"/>
        <v>1525571.2926</v>
      </c>
      <c r="H190" s="111"/>
      <c r="I190" s="130">
        <f t="shared" si="30"/>
        <v>1556082.7184520001</v>
      </c>
      <c r="J190" s="64"/>
      <c r="K190" s="129">
        <f t="shared" si="31"/>
        <v>1587204.37282104</v>
      </c>
      <c r="L190" s="64"/>
    </row>
    <row r="191" spans="1:12">
      <c r="A191" s="43" t="s">
        <v>133</v>
      </c>
      <c r="B191" s="86" t="s">
        <v>47</v>
      </c>
      <c r="C191" s="79">
        <f>2359747/2</f>
        <v>1179873.5</v>
      </c>
      <c r="D191" s="111"/>
      <c r="E191" s="125">
        <f t="shared" si="28"/>
        <v>1203470.97</v>
      </c>
      <c r="F191" s="64"/>
      <c r="G191" s="122">
        <f t="shared" si="29"/>
        <v>1227540.3894</v>
      </c>
      <c r="H191" s="111"/>
      <c r="I191" s="130">
        <f t="shared" si="30"/>
        <v>1252091.197188</v>
      </c>
      <c r="J191" s="64"/>
      <c r="K191" s="129">
        <f t="shared" si="31"/>
        <v>1277133.02113176</v>
      </c>
      <c r="L191" s="64"/>
    </row>
    <row r="192" spans="1:12">
      <c r="A192" s="43" t="s">
        <v>134</v>
      </c>
      <c r="B192" s="86" t="s">
        <v>48</v>
      </c>
      <c r="C192" s="79">
        <f>2074618/2</f>
        <v>1037309</v>
      </c>
      <c r="D192" s="111"/>
      <c r="E192" s="125">
        <f t="shared" si="28"/>
        <v>1058055.18</v>
      </c>
      <c r="F192" s="64"/>
      <c r="G192" s="122">
        <f t="shared" si="29"/>
        <v>1079216.2836</v>
      </c>
      <c r="H192" s="111"/>
      <c r="I192" s="130">
        <f t="shared" si="30"/>
        <v>1100800.6092719999</v>
      </c>
      <c r="J192" s="64"/>
      <c r="K192" s="129">
        <f t="shared" si="31"/>
        <v>1122816.6214574398</v>
      </c>
      <c r="L192" s="64"/>
    </row>
    <row r="193" spans="1:12">
      <c r="A193" s="44"/>
      <c r="B193" s="87" t="s">
        <v>40</v>
      </c>
      <c r="C193" s="63"/>
      <c r="D193" s="111"/>
      <c r="E193" s="63"/>
      <c r="F193" s="64"/>
      <c r="G193" s="104"/>
      <c r="H193" s="111"/>
      <c r="I193" s="63"/>
      <c r="J193" s="64"/>
      <c r="K193" s="104"/>
      <c r="L193" s="64"/>
    </row>
    <row r="194" spans="1:12">
      <c r="A194" s="44"/>
      <c r="B194" s="85" t="s">
        <v>49</v>
      </c>
      <c r="C194" s="63">
        <f>SUM(C195:C199)</f>
        <v>0</v>
      </c>
      <c r="D194" s="111">
        <f t="shared" ref="D194:L194" si="32">SUM(D195:D199)</f>
        <v>0</v>
      </c>
      <c r="E194" s="63">
        <f t="shared" si="32"/>
        <v>0</v>
      </c>
      <c r="F194" s="64">
        <f t="shared" si="32"/>
        <v>0</v>
      </c>
      <c r="G194" s="104">
        <f t="shared" si="32"/>
        <v>0</v>
      </c>
      <c r="H194" s="111">
        <f t="shared" si="32"/>
        <v>0</v>
      </c>
      <c r="I194" s="63">
        <f t="shared" si="32"/>
        <v>0</v>
      </c>
      <c r="J194" s="64">
        <f t="shared" si="32"/>
        <v>0</v>
      </c>
      <c r="K194" s="104">
        <f t="shared" si="32"/>
        <v>0</v>
      </c>
      <c r="L194" s="64">
        <f t="shared" si="32"/>
        <v>0</v>
      </c>
    </row>
    <row r="195" spans="1:12">
      <c r="A195" s="43" t="s">
        <v>135</v>
      </c>
      <c r="B195" s="86" t="s">
        <v>50</v>
      </c>
      <c r="C195" s="63"/>
      <c r="D195" s="111"/>
      <c r="E195" s="63"/>
      <c r="F195" s="64"/>
      <c r="G195" s="104"/>
      <c r="H195" s="111"/>
      <c r="I195" s="63"/>
      <c r="J195" s="64"/>
      <c r="K195" s="104"/>
      <c r="L195" s="64"/>
    </row>
    <row r="196" spans="1:12">
      <c r="A196" s="43" t="s">
        <v>136</v>
      </c>
      <c r="B196" s="86" t="s">
        <v>51</v>
      </c>
      <c r="C196" s="63"/>
      <c r="D196" s="111"/>
      <c r="E196" s="63"/>
      <c r="F196" s="64"/>
      <c r="G196" s="104"/>
      <c r="H196" s="111"/>
      <c r="I196" s="63"/>
      <c r="J196" s="64"/>
      <c r="K196" s="104"/>
      <c r="L196" s="64"/>
    </row>
    <row r="197" spans="1:12">
      <c r="A197" s="43" t="s">
        <v>137</v>
      </c>
      <c r="B197" s="71" t="s">
        <v>52</v>
      </c>
      <c r="C197" s="63"/>
      <c r="D197" s="111"/>
      <c r="E197" s="63"/>
      <c r="F197" s="64"/>
      <c r="G197" s="104"/>
      <c r="H197" s="111"/>
      <c r="I197" s="63"/>
      <c r="J197" s="64"/>
      <c r="K197" s="104"/>
      <c r="L197" s="64"/>
    </row>
    <row r="198" spans="1:12">
      <c r="A198" s="43" t="s">
        <v>138</v>
      </c>
      <c r="B198" s="71" t="s">
        <v>53</v>
      </c>
      <c r="C198" s="63"/>
      <c r="D198" s="111"/>
      <c r="E198" s="63"/>
      <c r="F198" s="64"/>
      <c r="G198" s="104"/>
      <c r="H198" s="111"/>
      <c r="I198" s="63"/>
      <c r="J198" s="64"/>
      <c r="K198" s="104"/>
      <c r="L198" s="64"/>
    </row>
    <row r="199" spans="1:12">
      <c r="A199" s="44"/>
      <c r="B199" s="87" t="s">
        <v>40</v>
      </c>
      <c r="C199" s="63"/>
      <c r="D199" s="111"/>
      <c r="E199" s="63"/>
      <c r="F199" s="64"/>
      <c r="G199" s="104"/>
      <c r="H199" s="111"/>
      <c r="I199" s="63"/>
      <c r="J199" s="64"/>
      <c r="K199" s="104"/>
      <c r="L199" s="64"/>
    </row>
    <row r="200" spans="1:12">
      <c r="A200" s="43" t="s">
        <v>139</v>
      </c>
      <c r="B200" s="85" t="s">
        <v>54</v>
      </c>
      <c r="C200" s="63">
        <f>+C201+C211+C215+C218+C230+C235</f>
        <v>909682</v>
      </c>
      <c r="D200" s="111">
        <f>+D201+D211+D215+D218+D230+D235+D224</f>
        <v>9842176</v>
      </c>
      <c r="E200" s="63">
        <f t="shared" ref="E200:L200" si="33">+E201+E211+E215+E218+E230+E235</f>
        <v>927875.64</v>
      </c>
      <c r="F200" s="64">
        <f t="shared" si="33"/>
        <v>10039019.52</v>
      </c>
      <c r="G200" s="104">
        <f t="shared" si="33"/>
        <v>946433.15280000004</v>
      </c>
      <c r="H200" s="111">
        <f t="shared" si="33"/>
        <v>10239799.910399999</v>
      </c>
      <c r="I200" s="63">
        <f t="shared" si="33"/>
        <v>965361.81585600006</v>
      </c>
      <c r="J200" s="64">
        <f t="shared" si="33"/>
        <v>10444595.908608001</v>
      </c>
      <c r="K200" s="104">
        <f t="shared" si="33"/>
        <v>984669.05217312009</v>
      </c>
      <c r="L200" s="64">
        <f t="shared" si="33"/>
        <v>10653487.826780161</v>
      </c>
    </row>
    <row r="201" spans="1:12">
      <c r="A201" s="43" t="s">
        <v>140</v>
      </c>
      <c r="B201" s="70" t="s">
        <v>55</v>
      </c>
      <c r="C201" s="68">
        <f>SUM(C202:C210)</f>
        <v>0</v>
      </c>
      <c r="D201" s="112">
        <f t="shared" ref="D201:L201" si="34">SUM(D202:D210)</f>
        <v>7545216</v>
      </c>
      <c r="E201" s="68">
        <f t="shared" si="34"/>
        <v>0</v>
      </c>
      <c r="F201" s="67">
        <f t="shared" si="34"/>
        <v>7696120.3200000003</v>
      </c>
      <c r="G201" s="106">
        <f t="shared" si="34"/>
        <v>0</v>
      </c>
      <c r="H201" s="112">
        <f t="shared" si="34"/>
        <v>7850042.7264</v>
      </c>
      <c r="I201" s="68">
        <f t="shared" si="34"/>
        <v>0</v>
      </c>
      <c r="J201" s="67">
        <f t="shared" si="34"/>
        <v>8007043.5809279997</v>
      </c>
      <c r="K201" s="106">
        <f t="shared" si="34"/>
        <v>0</v>
      </c>
      <c r="L201" s="67">
        <f t="shared" si="34"/>
        <v>8167184.4525465602</v>
      </c>
    </row>
    <row r="202" spans="1:12">
      <c r="A202" s="43" t="s">
        <v>227</v>
      </c>
      <c r="B202" s="71" t="s">
        <v>56</v>
      </c>
      <c r="C202" s="102"/>
      <c r="D202" s="111"/>
      <c r="E202" s="68"/>
      <c r="F202" s="64"/>
      <c r="G202" s="106"/>
      <c r="H202" s="111"/>
      <c r="I202" s="68"/>
      <c r="J202" s="64"/>
      <c r="K202" s="104"/>
      <c r="L202" s="64"/>
    </row>
    <row r="203" spans="1:12">
      <c r="A203" s="43" t="s">
        <v>141</v>
      </c>
      <c r="B203" s="71" t="s">
        <v>57</v>
      </c>
      <c r="C203" s="68"/>
      <c r="D203" s="138">
        <v>500000</v>
      </c>
      <c r="E203" s="68"/>
      <c r="F203" s="64">
        <f>+D203*1.02</f>
        <v>510000</v>
      </c>
      <c r="G203" s="106"/>
      <c r="H203" s="111">
        <f>+F203*1.02</f>
        <v>520200</v>
      </c>
      <c r="I203" s="68"/>
      <c r="J203" s="64">
        <f>+H203*1.02</f>
        <v>530604</v>
      </c>
      <c r="K203" s="104"/>
      <c r="L203" s="64">
        <f>+J203*1.02</f>
        <v>541216.07999999996</v>
      </c>
    </row>
    <row r="204" spans="1:12">
      <c r="A204" s="43" t="s">
        <v>142</v>
      </c>
      <c r="B204" s="71" t="s">
        <v>58</v>
      </c>
      <c r="C204" s="68"/>
      <c r="D204" s="111"/>
      <c r="E204" s="68"/>
      <c r="F204" s="64"/>
      <c r="G204" s="106"/>
      <c r="H204" s="111"/>
      <c r="I204" s="68"/>
      <c r="J204" s="64"/>
      <c r="K204" s="104"/>
      <c r="L204" s="64"/>
    </row>
    <row r="205" spans="1:12">
      <c r="A205" s="43" t="s">
        <v>143</v>
      </c>
      <c r="B205" s="71" t="s">
        <v>59</v>
      </c>
      <c r="C205" s="102"/>
      <c r="D205" s="121">
        <v>3045216</v>
      </c>
      <c r="E205" s="102"/>
      <c r="F205" s="126">
        <f>+D205*1.02</f>
        <v>3106120.32</v>
      </c>
      <c r="G205" s="114"/>
      <c r="H205" s="127">
        <f>+F205*1.02</f>
        <v>3168242.7264</v>
      </c>
      <c r="I205" s="102"/>
      <c r="J205" s="131">
        <f>+H205*1.02</f>
        <v>3231607.5809280002</v>
      </c>
      <c r="K205" s="129"/>
      <c r="L205" s="83">
        <f>+J205*1.02</f>
        <v>3296239.73254656</v>
      </c>
    </row>
    <row r="206" spans="1:12">
      <c r="A206" s="43" t="s">
        <v>144</v>
      </c>
      <c r="B206" s="71" t="s">
        <v>60</v>
      </c>
      <c r="C206" s="102"/>
      <c r="D206" s="121">
        <v>3500000</v>
      </c>
      <c r="E206" s="102"/>
      <c r="F206" s="126">
        <f t="shared" ref="F206:F207" si="35">+D206*1.02</f>
        <v>3570000</v>
      </c>
      <c r="G206" s="114"/>
      <c r="H206" s="127">
        <f t="shared" ref="H206:H207" si="36">+F206*1.02</f>
        <v>3641400</v>
      </c>
      <c r="I206" s="102"/>
      <c r="J206" s="131">
        <f t="shared" ref="J206:J207" si="37">+H206*1.02</f>
        <v>3714228</v>
      </c>
      <c r="K206" s="129"/>
      <c r="L206" s="83">
        <f t="shared" ref="L206:L207" si="38">+J206*1.02</f>
        <v>3788512.56</v>
      </c>
    </row>
    <row r="207" spans="1:12">
      <c r="A207" s="43" t="s">
        <v>145</v>
      </c>
      <c r="B207" s="71" t="s">
        <v>61</v>
      </c>
      <c r="C207" s="102"/>
      <c r="D207" s="121">
        <v>500000</v>
      </c>
      <c r="E207" s="102"/>
      <c r="F207" s="126">
        <f t="shared" si="35"/>
        <v>510000</v>
      </c>
      <c r="G207" s="124"/>
      <c r="H207" s="127">
        <f t="shared" si="36"/>
        <v>520200</v>
      </c>
      <c r="I207" s="102"/>
      <c r="J207" s="131">
        <f t="shared" si="37"/>
        <v>530604</v>
      </c>
      <c r="K207" s="129"/>
      <c r="L207" s="83">
        <f t="shared" si="38"/>
        <v>541216.07999999996</v>
      </c>
    </row>
    <row r="208" spans="1:12">
      <c r="A208" s="44"/>
      <c r="B208" s="72" t="s">
        <v>307</v>
      </c>
      <c r="C208" s="102"/>
      <c r="D208" s="121"/>
      <c r="E208" s="102"/>
      <c r="F208" s="126"/>
      <c r="G208" s="114"/>
      <c r="H208" s="127"/>
      <c r="I208" s="102"/>
      <c r="J208" s="131"/>
      <c r="K208" s="129"/>
      <c r="L208" s="83"/>
    </row>
    <row r="209" spans="1:12">
      <c r="A209" s="44"/>
      <c r="B209" s="73" t="s">
        <v>308</v>
      </c>
      <c r="C209" s="102"/>
      <c r="D209" s="121"/>
      <c r="E209" s="102"/>
      <c r="F209" s="126"/>
      <c r="G209" s="124"/>
      <c r="H209" s="128"/>
      <c r="I209" s="102"/>
      <c r="J209" s="131"/>
      <c r="K209" s="129"/>
      <c r="L209" s="83"/>
    </row>
    <row r="210" spans="1:12">
      <c r="A210" s="44"/>
      <c r="B210" s="73" t="s">
        <v>305</v>
      </c>
      <c r="C210" s="68"/>
      <c r="D210" s="111"/>
      <c r="E210" s="68"/>
      <c r="F210" s="64"/>
      <c r="G210" s="106"/>
      <c r="H210" s="111"/>
      <c r="I210" s="68"/>
      <c r="J210" s="64"/>
      <c r="K210" s="129"/>
      <c r="L210" s="83"/>
    </row>
    <row r="211" spans="1:12">
      <c r="A211" s="43" t="s">
        <v>146</v>
      </c>
      <c r="B211" s="74" t="s">
        <v>62</v>
      </c>
      <c r="C211" s="63">
        <f>SUM(C212:C214)</f>
        <v>0</v>
      </c>
      <c r="D211" s="111">
        <f t="shared" ref="D211:L211" si="39">SUM(D212:D214)</f>
        <v>2296960</v>
      </c>
      <c r="E211" s="63">
        <f t="shared" si="39"/>
        <v>0</v>
      </c>
      <c r="F211" s="64">
        <f t="shared" si="39"/>
        <v>2342899.2000000002</v>
      </c>
      <c r="G211" s="104">
        <f t="shared" si="39"/>
        <v>0</v>
      </c>
      <c r="H211" s="111">
        <f t="shared" si="39"/>
        <v>2389757.1840000004</v>
      </c>
      <c r="I211" s="63">
        <f t="shared" si="39"/>
        <v>0</v>
      </c>
      <c r="J211" s="64">
        <f t="shared" si="39"/>
        <v>2437552.3276800006</v>
      </c>
      <c r="K211" s="104">
        <f t="shared" si="39"/>
        <v>0</v>
      </c>
      <c r="L211" s="64">
        <f t="shared" si="39"/>
        <v>2486303.3742336007</v>
      </c>
    </row>
    <row r="212" spans="1:12">
      <c r="A212" s="43" t="s">
        <v>146</v>
      </c>
      <c r="B212" s="71" t="s">
        <v>63</v>
      </c>
      <c r="C212" s="63"/>
      <c r="D212" s="121"/>
      <c r="E212" s="68"/>
      <c r="F212" s="126"/>
      <c r="G212" s="106"/>
      <c r="H212" s="128"/>
      <c r="I212" s="68"/>
      <c r="J212" s="131"/>
      <c r="K212" s="104"/>
      <c r="L212" s="83"/>
    </row>
    <row r="213" spans="1:12">
      <c r="A213" s="43" t="s">
        <v>228</v>
      </c>
      <c r="B213" s="71" t="s">
        <v>64</v>
      </c>
      <c r="C213" s="63"/>
      <c r="D213" s="121"/>
      <c r="E213" s="63"/>
      <c r="F213" s="126"/>
      <c r="G213" s="106"/>
      <c r="H213" s="127"/>
      <c r="I213" s="68"/>
      <c r="J213" s="131"/>
      <c r="K213" s="104"/>
      <c r="L213" s="83"/>
    </row>
    <row r="214" spans="1:12">
      <c r="A214" s="43" t="s">
        <v>147</v>
      </c>
      <c r="B214" s="71" t="s">
        <v>65</v>
      </c>
      <c r="C214" s="63"/>
      <c r="D214" s="121">
        <f>2000000+296960</f>
        <v>2296960</v>
      </c>
      <c r="E214" s="63"/>
      <c r="F214" s="126">
        <f>+D214*1.02</f>
        <v>2342899.2000000002</v>
      </c>
      <c r="G214" s="106"/>
      <c r="H214" s="128">
        <f>+F214*1.02</f>
        <v>2389757.1840000004</v>
      </c>
      <c r="I214" s="68"/>
      <c r="J214" s="131">
        <f>+H214*1.02</f>
        <v>2437552.3276800006</v>
      </c>
      <c r="K214" s="104"/>
      <c r="L214" s="83">
        <f>+J214*1.02</f>
        <v>2486303.3742336007</v>
      </c>
    </row>
    <row r="215" spans="1:12">
      <c r="A215" s="43" t="s">
        <v>148</v>
      </c>
      <c r="B215" s="70" t="s">
        <v>66</v>
      </c>
      <c r="C215" s="63">
        <f>SUM(C216:C217)</f>
        <v>0</v>
      </c>
      <c r="D215" s="111">
        <f t="shared" ref="D215:L215" si="40">SUM(D216:D217)</f>
        <v>0</v>
      </c>
      <c r="E215" s="63">
        <f t="shared" si="40"/>
        <v>0</v>
      </c>
      <c r="F215" s="64">
        <f t="shared" si="40"/>
        <v>0</v>
      </c>
      <c r="G215" s="104">
        <f t="shared" si="40"/>
        <v>0</v>
      </c>
      <c r="H215" s="111">
        <f t="shared" si="40"/>
        <v>0</v>
      </c>
      <c r="I215" s="63">
        <f t="shared" si="40"/>
        <v>0</v>
      </c>
      <c r="J215" s="64">
        <f t="shared" si="40"/>
        <v>0</v>
      </c>
      <c r="K215" s="104">
        <f t="shared" si="40"/>
        <v>0</v>
      </c>
      <c r="L215" s="64">
        <f t="shared" si="40"/>
        <v>0</v>
      </c>
    </row>
    <row r="216" spans="1:12">
      <c r="A216" s="43" t="s">
        <v>229</v>
      </c>
      <c r="B216" s="90" t="s">
        <v>67</v>
      </c>
      <c r="C216" s="63"/>
      <c r="D216" s="111"/>
      <c r="E216" s="63"/>
      <c r="F216" s="64"/>
      <c r="G216" s="104"/>
      <c r="H216" s="128"/>
      <c r="I216" s="63"/>
      <c r="J216" s="131"/>
      <c r="K216" s="104"/>
      <c r="L216" s="64"/>
    </row>
    <row r="217" spans="1:12">
      <c r="A217" s="44"/>
      <c r="B217" s="87" t="s">
        <v>68</v>
      </c>
      <c r="C217" s="63"/>
      <c r="D217" s="111"/>
      <c r="E217" s="63"/>
      <c r="F217" s="64"/>
      <c r="G217" s="104"/>
      <c r="H217" s="111"/>
      <c r="I217" s="63"/>
      <c r="J217" s="64"/>
      <c r="K217" s="104"/>
      <c r="L217" s="64"/>
    </row>
    <row r="218" spans="1:12">
      <c r="A218" s="43" t="s">
        <v>149</v>
      </c>
      <c r="B218" s="70" t="s">
        <v>69</v>
      </c>
      <c r="C218" s="63">
        <f>SUM(C219:C222)</f>
        <v>909682</v>
      </c>
      <c r="D218" s="63">
        <f>SUM(D219:D222)</f>
        <v>0</v>
      </c>
      <c r="E218" s="63">
        <f t="shared" ref="E218:L218" si="41">SUM(E219:E229)</f>
        <v>927875.64</v>
      </c>
      <c r="F218" s="64">
        <f t="shared" si="41"/>
        <v>0</v>
      </c>
      <c r="G218" s="104">
        <f t="shared" si="41"/>
        <v>946433.15280000004</v>
      </c>
      <c r="H218" s="111">
        <f t="shared" si="41"/>
        <v>0</v>
      </c>
      <c r="I218" s="63">
        <f t="shared" si="41"/>
        <v>965361.81585600006</v>
      </c>
      <c r="J218" s="64">
        <f t="shared" si="41"/>
        <v>0</v>
      </c>
      <c r="K218" s="104">
        <f t="shared" si="41"/>
        <v>984669.05217312009</v>
      </c>
      <c r="L218" s="64">
        <f t="shared" si="41"/>
        <v>0</v>
      </c>
    </row>
    <row r="219" spans="1:12">
      <c r="A219" s="43" t="s">
        <v>230</v>
      </c>
      <c r="B219" s="89" t="s">
        <v>70</v>
      </c>
      <c r="C219" s="79">
        <v>609682</v>
      </c>
      <c r="D219" s="111"/>
      <c r="E219" s="125">
        <f>+C219*1.02</f>
        <v>621875.64</v>
      </c>
      <c r="F219" s="64"/>
      <c r="G219" s="122">
        <f>+E219*1.02</f>
        <v>634313.15280000004</v>
      </c>
      <c r="H219" s="111"/>
      <c r="I219" s="130">
        <f>+G219*1.02</f>
        <v>646999.41585600004</v>
      </c>
      <c r="J219" s="64"/>
      <c r="K219" s="129">
        <f>+I219*1.02</f>
        <v>659939.40417312004</v>
      </c>
      <c r="L219" s="64"/>
    </row>
    <row r="220" spans="1:12">
      <c r="A220" s="43" t="s">
        <v>231</v>
      </c>
      <c r="B220" s="89" t="s">
        <v>71</v>
      </c>
      <c r="C220" s="79"/>
      <c r="D220" s="111"/>
      <c r="E220" s="125"/>
      <c r="F220" s="64"/>
      <c r="G220" s="123"/>
      <c r="H220" s="111"/>
      <c r="I220" s="130"/>
      <c r="J220" s="64"/>
      <c r="K220" s="129"/>
      <c r="L220" s="64"/>
    </row>
    <row r="221" spans="1:12">
      <c r="A221" s="43" t="s">
        <v>150</v>
      </c>
      <c r="B221" s="89" t="s">
        <v>72</v>
      </c>
      <c r="C221" s="79"/>
      <c r="D221" s="111"/>
      <c r="E221" s="125"/>
      <c r="F221" s="64"/>
      <c r="G221" s="123"/>
      <c r="H221" s="111"/>
      <c r="I221" s="130"/>
      <c r="J221" s="64"/>
      <c r="K221" s="129"/>
      <c r="L221" s="64"/>
    </row>
    <row r="222" spans="1:12">
      <c r="A222" s="43" t="s">
        <v>232</v>
      </c>
      <c r="B222" s="89" t="s">
        <v>73</v>
      </c>
      <c r="C222" s="79">
        <v>300000</v>
      </c>
      <c r="D222" s="111"/>
      <c r="E222" s="125">
        <f>+C222*1.02</f>
        <v>306000</v>
      </c>
      <c r="F222" s="64"/>
      <c r="G222" s="123">
        <f>+E222*1.02</f>
        <v>312120</v>
      </c>
      <c r="H222" s="111"/>
      <c r="I222" s="130">
        <f>+G222*1.02</f>
        <v>318362.40000000002</v>
      </c>
      <c r="J222" s="64"/>
      <c r="K222" s="129">
        <f>+I222*1.02</f>
        <v>324729.64800000004</v>
      </c>
      <c r="L222" s="64"/>
    </row>
    <row r="223" spans="1:12">
      <c r="A223" s="43" t="s">
        <v>233</v>
      </c>
      <c r="B223" s="89" t="s">
        <v>74</v>
      </c>
      <c r="C223" s="63"/>
      <c r="D223" s="111"/>
      <c r="E223" s="63"/>
      <c r="F223" s="64"/>
      <c r="G223" s="104"/>
      <c r="H223" s="111"/>
      <c r="I223" s="63"/>
      <c r="J223" s="64"/>
      <c r="K223" s="104"/>
      <c r="L223" s="64"/>
    </row>
    <row r="224" spans="1:12">
      <c r="A224" s="43" t="s">
        <v>151</v>
      </c>
      <c r="B224" s="89" t="s">
        <v>75</v>
      </c>
      <c r="C224" s="63"/>
      <c r="D224" s="111">
        <v>0</v>
      </c>
      <c r="E224" s="63"/>
      <c r="F224" s="64">
        <f>+D224*1.02</f>
        <v>0</v>
      </c>
      <c r="G224" s="104"/>
      <c r="H224" s="111">
        <f>+F224*1.02</f>
        <v>0</v>
      </c>
      <c r="I224" s="63"/>
      <c r="J224" s="64">
        <f>+H224*1.02</f>
        <v>0</v>
      </c>
      <c r="K224" s="104"/>
      <c r="L224" s="64">
        <f>+J224*1.02</f>
        <v>0</v>
      </c>
    </row>
    <row r="225" spans="1:12">
      <c r="A225" s="43" t="s">
        <v>234</v>
      </c>
      <c r="B225" s="89" t="s">
        <v>76</v>
      </c>
      <c r="C225" s="63"/>
      <c r="D225" s="111"/>
      <c r="E225" s="63"/>
      <c r="F225" s="64"/>
      <c r="G225" s="104"/>
      <c r="H225" s="111"/>
      <c r="I225" s="63"/>
      <c r="J225" s="64"/>
      <c r="K225" s="104"/>
      <c r="L225" s="64"/>
    </row>
    <row r="226" spans="1:12">
      <c r="A226" s="43" t="s">
        <v>153</v>
      </c>
      <c r="B226" s="89" t="s">
        <v>77</v>
      </c>
      <c r="C226" s="63"/>
      <c r="D226" s="111"/>
      <c r="E226" s="63"/>
      <c r="F226" s="64"/>
      <c r="G226" s="104"/>
      <c r="H226" s="111"/>
      <c r="I226" s="63"/>
      <c r="J226" s="64"/>
      <c r="K226" s="104"/>
      <c r="L226" s="64"/>
    </row>
    <row r="227" spans="1:12">
      <c r="A227" s="43" t="s">
        <v>235</v>
      </c>
      <c r="B227" s="89" t="s">
        <v>78</v>
      </c>
      <c r="C227" s="63"/>
      <c r="D227" s="111"/>
      <c r="E227" s="63"/>
      <c r="F227" s="64"/>
      <c r="G227" s="104"/>
      <c r="H227" s="111"/>
      <c r="I227" s="63"/>
      <c r="J227" s="64"/>
      <c r="K227" s="104"/>
      <c r="L227" s="64"/>
    </row>
    <row r="228" spans="1:12">
      <c r="A228" s="43" t="s">
        <v>236</v>
      </c>
      <c r="B228" s="89" t="s">
        <v>79</v>
      </c>
      <c r="C228" s="63"/>
      <c r="D228" s="111"/>
      <c r="E228" s="63"/>
      <c r="F228" s="64"/>
      <c r="G228" s="104"/>
      <c r="H228" s="111"/>
      <c r="I228" s="63"/>
      <c r="J228" s="64"/>
      <c r="K228" s="104"/>
      <c r="L228" s="64"/>
    </row>
    <row r="229" spans="1:12">
      <c r="A229" s="44"/>
      <c r="B229" s="87" t="s">
        <v>40</v>
      </c>
      <c r="C229" s="63"/>
      <c r="D229" s="111"/>
      <c r="E229" s="63"/>
      <c r="F229" s="64"/>
      <c r="G229" s="104"/>
      <c r="H229" s="111"/>
      <c r="I229" s="63"/>
      <c r="J229" s="64"/>
      <c r="K229" s="104"/>
      <c r="L229" s="64"/>
    </row>
    <row r="230" spans="1:12">
      <c r="A230" s="43" t="s">
        <v>152</v>
      </c>
      <c r="B230" s="70" t="s">
        <v>80</v>
      </c>
      <c r="C230" s="63">
        <f>SUM(C231:C234)</f>
        <v>0</v>
      </c>
      <c r="D230" s="111">
        <f t="shared" ref="D230:L230" si="42">SUM(D231:D234)</f>
        <v>0</v>
      </c>
      <c r="E230" s="63">
        <f t="shared" si="42"/>
        <v>0</v>
      </c>
      <c r="F230" s="64">
        <f t="shared" si="42"/>
        <v>0</v>
      </c>
      <c r="G230" s="104">
        <f t="shared" si="42"/>
        <v>0</v>
      </c>
      <c r="H230" s="111">
        <f t="shared" si="42"/>
        <v>0</v>
      </c>
      <c r="I230" s="63">
        <f t="shared" si="42"/>
        <v>0</v>
      </c>
      <c r="J230" s="64">
        <f t="shared" si="42"/>
        <v>0</v>
      </c>
      <c r="K230" s="104">
        <f t="shared" si="42"/>
        <v>0</v>
      </c>
      <c r="L230" s="64">
        <f t="shared" si="42"/>
        <v>0</v>
      </c>
    </row>
    <row r="231" spans="1:12">
      <c r="A231" s="43" t="s">
        <v>153</v>
      </c>
      <c r="B231" s="91" t="s">
        <v>81</v>
      </c>
      <c r="C231" s="63"/>
      <c r="D231" s="111"/>
      <c r="E231" s="63"/>
      <c r="F231" s="64"/>
      <c r="G231" s="104"/>
      <c r="H231" s="111"/>
      <c r="I231" s="63"/>
      <c r="J231" s="64"/>
      <c r="K231" s="104"/>
      <c r="L231" s="64"/>
    </row>
    <row r="232" spans="1:12">
      <c r="A232" s="43" t="s">
        <v>154</v>
      </c>
      <c r="B232" s="91" t="s">
        <v>82</v>
      </c>
      <c r="C232" s="63"/>
      <c r="D232" s="111">
        <v>0</v>
      </c>
      <c r="E232" s="63"/>
      <c r="F232" s="64">
        <f>+D232*1.02</f>
        <v>0</v>
      </c>
      <c r="G232" s="104"/>
      <c r="H232" s="111">
        <f>+F232*1.02</f>
        <v>0</v>
      </c>
      <c r="I232" s="63"/>
      <c r="J232" s="131">
        <f>+H232*1.02</f>
        <v>0</v>
      </c>
      <c r="K232" s="104"/>
      <c r="L232" s="64">
        <f>+J232*1.02</f>
        <v>0</v>
      </c>
    </row>
    <row r="233" spans="1:12">
      <c r="A233" s="43" t="s">
        <v>155</v>
      </c>
      <c r="B233" s="91" t="s">
        <v>83</v>
      </c>
      <c r="C233" s="63"/>
      <c r="D233" s="111"/>
      <c r="E233" s="63"/>
      <c r="F233" s="64"/>
      <c r="G233" s="104"/>
      <c r="H233" s="111"/>
      <c r="I233" s="63"/>
      <c r="J233" s="64"/>
      <c r="K233" s="104"/>
      <c r="L233" s="64"/>
    </row>
    <row r="234" spans="1:12">
      <c r="A234" s="44"/>
      <c r="B234" s="87" t="s">
        <v>40</v>
      </c>
      <c r="C234" s="63"/>
      <c r="D234" s="111"/>
      <c r="E234" s="63"/>
      <c r="F234" s="64"/>
      <c r="G234" s="104"/>
      <c r="H234" s="111"/>
      <c r="I234" s="63"/>
      <c r="J234" s="64"/>
      <c r="K234" s="104"/>
      <c r="L234" s="64"/>
    </row>
    <row r="235" spans="1:12">
      <c r="A235" s="43" t="s">
        <v>257</v>
      </c>
      <c r="B235" s="70" t="s">
        <v>84</v>
      </c>
      <c r="C235" s="63">
        <f>SUM(C236:C238)</f>
        <v>0</v>
      </c>
      <c r="D235" s="111">
        <f t="shared" ref="D235:L235" si="43">SUM(D236:D238)</f>
        <v>0</v>
      </c>
      <c r="E235" s="63">
        <f t="shared" si="43"/>
        <v>0</v>
      </c>
      <c r="F235" s="64">
        <f t="shared" si="43"/>
        <v>0</v>
      </c>
      <c r="G235" s="104">
        <f t="shared" si="43"/>
        <v>0</v>
      </c>
      <c r="H235" s="111">
        <f t="shared" si="43"/>
        <v>0</v>
      </c>
      <c r="I235" s="63">
        <f t="shared" si="43"/>
        <v>0</v>
      </c>
      <c r="J235" s="64">
        <f t="shared" si="43"/>
        <v>0</v>
      </c>
      <c r="K235" s="104">
        <f t="shared" si="43"/>
        <v>0</v>
      </c>
      <c r="L235" s="64">
        <f t="shared" si="43"/>
        <v>0</v>
      </c>
    </row>
    <row r="236" spans="1:12">
      <c r="A236" s="43" t="s">
        <v>258</v>
      </c>
      <c r="B236" s="89" t="s">
        <v>85</v>
      </c>
      <c r="C236" s="63"/>
      <c r="D236" s="111"/>
      <c r="E236" s="63"/>
      <c r="F236" s="64"/>
      <c r="G236" s="104"/>
      <c r="H236" s="111"/>
      <c r="I236" s="63"/>
      <c r="J236" s="64"/>
      <c r="K236" s="104"/>
      <c r="L236" s="64"/>
    </row>
    <row r="237" spans="1:12">
      <c r="A237" s="43" t="s">
        <v>259</v>
      </c>
      <c r="B237" s="89" t="s">
        <v>86</v>
      </c>
      <c r="C237" s="63"/>
      <c r="D237" s="111"/>
      <c r="E237" s="63"/>
      <c r="F237" s="64"/>
      <c r="G237" s="104"/>
      <c r="H237" s="111"/>
      <c r="I237" s="63"/>
      <c r="J237" s="64"/>
      <c r="K237" s="104"/>
      <c r="L237" s="64"/>
    </row>
    <row r="238" spans="1:12">
      <c r="A238" s="44"/>
      <c r="B238" s="87" t="s">
        <v>309</v>
      </c>
      <c r="C238" s="63"/>
      <c r="D238" s="111"/>
      <c r="E238" s="63"/>
      <c r="F238" s="64"/>
      <c r="G238" s="104"/>
      <c r="H238" s="111"/>
      <c r="I238" s="63"/>
      <c r="J238" s="64"/>
      <c r="K238" s="104"/>
      <c r="L238" s="83"/>
    </row>
    <row r="239" spans="1:12">
      <c r="A239" s="132" t="s">
        <v>245</v>
      </c>
      <c r="B239" s="134" t="s">
        <v>87</v>
      </c>
      <c r="C239" s="104">
        <f>SUM(C240:C243)</f>
        <v>0</v>
      </c>
      <c r="D239" s="111">
        <f t="shared" ref="D239:L239" si="44">SUM(D240:D243)</f>
        <v>1483998</v>
      </c>
      <c r="E239" s="63">
        <f t="shared" si="44"/>
        <v>0</v>
      </c>
      <c r="F239" s="64">
        <f t="shared" si="44"/>
        <v>1513677.96</v>
      </c>
      <c r="G239" s="104">
        <f t="shared" si="44"/>
        <v>0</v>
      </c>
      <c r="H239" s="111">
        <f t="shared" si="44"/>
        <v>1543951.5192</v>
      </c>
      <c r="I239" s="63">
        <f t="shared" si="44"/>
        <v>0</v>
      </c>
      <c r="J239" s="64">
        <f t="shared" si="44"/>
        <v>1574830.5495839999</v>
      </c>
      <c r="K239" s="104">
        <f t="shared" si="44"/>
        <v>0</v>
      </c>
      <c r="L239" s="64">
        <f t="shared" si="44"/>
        <v>1606327.16057568</v>
      </c>
    </row>
    <row r="240" spans="1:12">
      <c r="A240" s="132" t="s">
        <v>237</v>
      </c>
      <c r="B240" s="135" t="s">
        <v>241</v>
      </c>
      <c r="C240" s="104"/>
      <c r="D240" s="111"/>
      <c r="E240" s="63"/>
      <c r="F240" s="64"/>
      <c r="G240" s="104"/>
      <c r="H240" s="111"/>
      <c r="I240" s="63"/>
      <c r="J240" s="64"/>
      <c r="K240" s="104"/>
      <c r="L240" s="64"/>
    </row>
    <row r="241" spans="1:12">
      <c r="A241" s="132" t="s">
        <v>238</v>
      </c>
      <c r="B241" s="135" t="s">
        <v>242</v>
      </c>
      <c r="C241" s="104"/>
      <c r="D241" s="111"/>
      <c r="E241" s="63"/>
      <c r="F241" s="64"/>
      <c r="G241" s="104"/>
      <c r="H241" s="111"/>
      <c r="I241" s="63"/>
      <c r="J241" s="64"/>
      <c r="K241" s="104"/>
      <c r="L241" s="64"/>
    </row>
    <row r="242" spans="1:12">
      <c r="A242" s="132" t="s">
        <v>239</v>
      </c>
      <c r="B242" s="135" t="s">
        <v>243</v>
      </c>
      <c r="C242" s="104"/>
      <c r="D242" s="111"/>
      <c r="E242" s="63"/>
      <c r="F242" s="64"/>
      <c r="G242" s="104"/>
      <c r="H242" s="111"/>
      <c r="I242" s="63"/>
      <c r="J242" s="64"/>
      <c r="K242" s="104"/>
      <c r="L242" s="64"/>
    </row>
    <row r="243" spans="1:12">
      <c r="A243" s="132" t="s">
        <v>240</v>
      </c>
      <c r="B243" s="135" t="s">
        <v>244</v>
      </c>
      <c r="C243" s="104"/>
      <c r="D243" s="111">
        <v>1483998</v>
      </c>
      <c r="E243" s="63"/>
      <c r="F243" s="64">
        <f>+D243*1.02</f>
        <v>1513677.96</v>
      </c>
      <c r="G243" s="104"/>
      <c r="H243" s="111">
        <f>+F243*1.02</f>
        <v>1543951.5192</v>
      </c>
      <c r="I243" s="63"/>
      <c r="J243" s="64">
        <f>+H243*1.02</f>
        <v>1574830.5495839999</v>
      </c>
      <c r="K243" s="104"/>
      <c r="L243" s="64">
        <f>+J243*1.02</f>
        <v>1606327.16057568</v>
      </c>
    </row>
    <row r="244" spans="1:12">
      <c r="A244" s="133" t="s">
        <v>156</v>
      </c>
      <c r="B244" s="136" t="s">
        <v>89</v>
      </c>
      <c r="C244" s="104">
        <f>SUM(C245:C252)</f>
        <v>0</v>
      </c>
      <c r="D244" s="111">
        <f t="shared" ref="D244:L244" si="45">SUM(D245:D252)</f>
        <v>0</v>
      </c>
      <c r="E244" s="63">
        <f t="shared" si="45"/>
        <v>0</v>
      </c>
      <c r="F244" s="64">
        <f t="shared" si="45"/>
        <v>0</v>
      </c>
      <c r="G244" s="104">
        <f t="shared" si="45"/>
        <v>0</v>
      </c>
      <c r="H244" s="111">
        <f t="shared" si="45"/>
        <v>0</v>
      </c>
      <c r="I244" s="63">
        <f t="shared" si="45"/>
        <v>0</v>
      </c>
      <c r="J244" s="64">
        <f t="shared" si="45"/>
        <v>0</v>
      </c>
      <c r="K244" s="104">
        <f t="shared" si="45"/>
        <v>0</v>
      </c>
      <c r="L244" s="64">
        <f t="shared" si="45"/>
        <v>0</v>
      </c>
    </row>
    <row r="245" spans="1:12">
      <c r="A245" s="44" t="s">
        <v>157</v>
      </c>
      <c r="B245" s="95" t="s">
        <v>158</v>
      </c>
      <c r="C245" s="63"/>
      <c r="D245" s="111"/>
      <c r="E245" s="63"/>
      <c r="F245" s="64"/>
      <c r="G245" s="104"/>
      <c r="H245" s="111"/>
      <c r="I245" s="63"/>
      <c r="J245" s="64"/>
      <c r="K245" s="104"/>
      <c r="L245" s="64"/>
    </row>
    <row r="246" spans="1:12">
      <c r="A246" s="44" t="s">
        <v>159</v>
      </c>
      <c r="B246" s="95" t="s">
        <v>160</v>
      </c>
      <c r="C246" s="63"/>
      <c r="D246" s="111"/>
      <c r="E246" s="63"/>
      <c r="F246" s="64"/>
      <c r="G246" s="104"/>
      <c r="H246" s="111"/>
      <c r="I246" s="63"/>
      <c r="J246" s="64"/>
      <c r="K246" s="104"/>
      <c r="L246" s="64"/>
    </row>
    <row r="247" spans="1:12">
      <c r="A247" s="44" t="s">
        <v>161</v>
      </c>
      <c r="B247" s="95" t="s">
        <v>162</v>
      </c>
      <c r="C247" s="63"/>
      <c r="D247" s="111"/>
      <c r="E247" s="63"/>
      <c r="F247" s="64"/>
      <c r="G247" s="104"/>
      <c r="H247" s="111"/>
      <c r="I247" s="63"/>
      <c r="J247" s="64"/>
      <c r="K247" s="104"/>
      <c r="L247" s="64"/>
    </row>
    <row r="248" spans="1:12">
      <c r="A248" s="44" t="s">
        <v>163</v>
      </c>
      <c r="B248" s="95" t="s">
        <v>164</v>
      </c>
      <c r="C248" s="63"/>
      <c r="D248" s="111"/>
      <c r="E248" s="63"/>
      <c r="F248" s="64"/>
      <c r="G248" s="104"/>
      <c r="H248" s="111"/>
      <c r="I248" s="63"/>
      <c r="J248" s="64"/>
      <c r="K248" s="104"/>
      <c r="L248" s="64"/>
    </row>
    <row r="249" spans="1:12">
      <c r="A249" s="44" t="s">
        <v>165</v>
      </c>
      <c r="B249" s="95" t="s">
        <v>166</v>
      </c>
      <c r="C249" s="63"/>
      <c r="D249" s="111"/>
      <c r="E249" s="63"/>
      <c r="F249" s="64"/>
      <c r="G249" s="104"/>
      <c r="H249" s="111"/>
      <c r="I249" s="63"/>
      <c r="J249" s="64"/>
      <c r="K249" s="104"/>
      <c r="L249" s="64"/>
    </row>
    <row r="250" spans="1:12">
      <c r="A250" s="44" t="s">
        <v>167</v>
      </c>
      <c r="B250" s="95" t="s">
        <v>168</v>
      </c>
      <c r="C250" s="63"/>
      <c r="D250" s="111"/>
      <c r="E250" s="63"/>
      <c r="F250" s="64"/>
      <c r="G250" s="104"/>
      <c r="H250" s="111"/>
      <c r="I250" s="63"/>
      <c r="J250" s="64"/>
      <c r="K250" s="104"/>
      <c r="L250" s="64"/>
    </row>
    <row r="251" spans="1:12">
      <c r="A251" s="44" t="s">
        <v>169</v>
      </c>
      <c r="B251" s="95" t="s">
        <v>170</v>
      </c>
      <c r="C251" s="63"/>
      <c r="D251" s="111"/>
      <c r="E251" s="63"/>
      <c r="F251" s="64"/>
      <c r="G251" s="104"/>
      <c r="H251" s="111"/>
      <c r="I251" s="63"/>
      <c r="J251" s="64"/>
      <c r="K251" s="104"/>
      <c r="L251" s="64"/>
    </row>
    <row r="252" spans="1:12">
      <c r="A252" s="44" t="s">
        <v>171</v>
      </c>
      <c r="B252" s="95" t="s">
        <v>172</v>
      </c>
      <c r="C252" s="63"/>
      <c r="D252" s="111"/>
      <c r="E252" s="63"/>
      <c r="F252" s="64"/>
      <c r="G252" s="104"/>
      <c r="H252" s="111"/>
      <c r="I252" s="63"/>
      <c r="J252" s="64"/>
      <c r="K252" s="104"/>
      <c r="L252" s="64"/>
    </row>
    <row r="253" spans="1:12">
      <c r="A253" s="44" t="s">
        <v>260</v>
      </c>
      <c r="B253" s="85" t="s">
        <v>95</v>
      </c>
      <c r="C253" s="63">
        <f>SUM(C254:C255)</f>
        <v>0</v>
      </c>
      <c r="D253" s="111">
        <f t="shared" ref="D253:L253" si="46">SUM(D254:D255)</f>
        <v>0</v>
      </c>
      <c r="E253" s="63">
        <f t="shared" si="46"/>
        <v>0</v>
      </c>
      <c r="F253" s="64">
        <f t="shared" si="46"/>
        <v>0</v>
      </c>
      <c r="G253" s="104">
        <f t="shared" si="46"/>
        <v>0</v>
      </c>
      <c r="H253" s="111">
        <f t="shared" si="46"/>
        <v>0</v>
      </c>
      <c r="I253" s="63">
        <f t="shared" si="46"/>
        <v>0</v>
      </c>
      <c r="J253" s="64">
        <f t="shared" si="46"/>
        <v>0</v>
      </c>
      <c r="K253" s="104">
        <f t="shared" si="46"/>
        <v>0</v>
      </c>
      <c r="L253" s="64">
        <f t="shared" si="46"/>
        <v>0</v>
      </c>
    </row>
    <row r="254" spans="1:12">
      <c r="A254" s="44" t="s">
        <v>262</v>
      </c>
      <c r="B254" s="89" t="s">
        <v>96</v>
      </c>
      <c r="C254" s="63"/>
      <c r="D254" s="111"/>
      <c r="E254" s="63"/>
      <c r="F254" s="64"/>
      <c r="G254" s="104"/>
      <c r="H254" s="111"/>
      <c r="I254" s="63"/>
      <c r="J254" s="64"/>
      <c r="K254" s="104"/>
      <c r="L254" s="64"/>
    </row>
    <row r="255" spans="1:12">
      <c r="A255" s="44" t="s">
        <v>261</v>
      </c>
      <c r="B255" s="89" t="s">
        <v>97</v>
      </c>
      <c r="C255" s="63"/>
      <c r="D255" s="111"/>
      <c r="E255" s="63"/>
      <c r="F255" s="64"/>
      <c r="G255" s="104"/>
      <c r="H255" s="111"/>
      <c r="I255" s="63"/>
      <c r="J255" s="64"/>
      <c r="K255" s="104"/>
      <c r="L255" s="64"/>
    </row>
    <row r="256" spans="1:12">
      <c r="A256" s="44" t="s">
        <v>173</v>
      </c>
      <c r="B256" s="85" t="s">
        <v>98</v>
      </c>
      <c r="C256" s="63">
        <f>SUM(C257:C260)</f>
        <v>0</v>
      </c>
      <c r="D256" s="111">
        <f t="shared" ref="D256:L256" si="47">SUM(D257:D260)</f>
        <v>0</v>
      </c>
      <c r="E256" s="63">
        <f t="shared" si="47"/>
        <v>0</v>
      </c>
      <c r="F256" s="64">
        <f t="shared" si="47"/>
        <v>0</v>
      </c>
      <c r="G256" s="104">
        <f t="shared" si="47"/>
        <v>0</v>
      </c>
      <c r="H256" s="111">
        <f t="shared" si="47"/>
        <v>0</v>
      </c>
      <c r="I256" s="63">
        <f t="shared" si="47"/>
        <v>0</v>
      </c>
      <c r="J256" s="64">
        <f t="shared" si="47"/>
        <v>0</v>
      </c>
      <c r="K256" s="104">
        <f t="shared" si="47"/>
        <v>0</v>
      </c>
      <c r="L256" s="64">
        <f t="shared" si="47"/>
        <v>0</v>
      </c>
    </row>
    <row r="257" spans="1:12">
      <c r="A257" s="44" t="s">
        <v>174</v>
      </c>
      <c r="B257" s="89" t="s">
        <v>175</v>
      </c>
      <c r="C257" s="63"/>
      <c r="D257" s="111"/>
      <c r="E257" s="63"/>
      <c r="F257" s="64"/>
      <c r="G257" s="104"/>
      <c r="H257" s="111"/>
      <c r="I257" s="63"/>
      <c r="J257" s="64"/>
      <c r="K257" s="104"/>
      <c r="L257" s="64"/>
    </row>
    <row r="258" spans="1:12">
      <c r="A258" s="45" t="s">
        <v>176</v>
      </c>
      <c r="B258" s="89" t="s">
        <v>99</v>
      </c>
      <c r="C258" s="63"/>
      <c r="D258" s="111"/>
      <c r="E258" s="63"/>
      <c r="F258" s="64"/>
      <c r="G258" s="104"/>
      <c r="H258" s="128"/>
      <c r="I258" s="63"/>
      <c r="J258" s="64"/>
      <c r="K258" s="104"/>
      <c r="L258" s="64"/>
    </row>
    <row r="259" spans="1:12">
      <c r="A259" s="46"/>
      <c r="B259" s="87" t="s">
        <v>40</v>
      </c>
      <c r="C259" s="63"/>
      <c r="D259" s="111"/>
      <c r="E259" s="63"/>
      <c r="F259" s="64"/>
      <c r="G259" s="104"/>
      <c r="H259" s="111"/>
      <c r="I259" s="63"/>
      <c r="J259" s="64"/>
      <c r="K259" s="104"/>
      <c r="L259" s="64"/>
    </row>
    <row r="260" spans="1:12" ht="10.8" thickBot="1">
      <c r="A260" s="47"/>
      <c r="B260" s="96" t="s">
        <v>40</v>
      </c>
      <c r="C260" s="65"/>
      <c r="D260" s="113"/>
      <c r="E260" s="65"/>
      <c r="F260" s="66"/>
      <c r="G260" s="107"/>
      <c r="H260" s="113"/>
      <c r="I260" s="65"/>
      <c r="J260" s="66"/>
      <c r="K260" s="107"/>
      <c r="L260" s="66"/>
    </row>
    <row r="261" spans="1:12" ht="10.8" thickBot="1">
      <c r="C261" s="75"/>
      <c r="D261" s="75"/>
      <c r="E261" s="75"/>
      <c r="F261" s="75"/>
      <c r="G261" s="75"/>
      <c r="H261" s="75"/>
      <c r="I261" s="75"/>
      <c r="J261" s="75"/>
      <c r="K261" s="75"/>
    </row>
    <row r="262" spans="1:12" s="39" customFormat="1" ht="13.8" thickBot="1">
      <c r="A262" s="37">
        <v>2</v>
      </c>
      <c r="B262" s="38" t="s">
        <v>290</v>
      </c>
      <c r="C262" s="78">
        <f>+C148</f>
        <v>95102994</v>
      </c>
      <c r="D262" s="78">
        <f>+D148</f>
        <v>11326174</v>
      </c>
      <c r="E262" s="78">
        <f t="shared" ref="E262:L262" si="48">+E148</f>
        <v>97005053.879999995</v>
      </c>
      <c r="F262" s="78">
        <f t="shared" si="48"/>
        <v>11552697.48</v>
      </c>
      <c r="G262" s="78">
        <f t="shared" si="48"/>
        <v>98945154.957599983</v>
      </c>
      <c r="H262" s="78">
        <f t="shared" si="48"/>
        <v>11783751.4296</v>
      </c>
      <c r="I262" s="78">
        <f t="shared" si="48"/>
        <v>100924058.056752</v>
      </c>
      <c r="J262" s="78">
        <f t="shared" si="48"/>
        <v>12019426.458192</v>
      </c>
      <c r="K262" s="78">
        <f t="shared" si="48"/>
        <v>102942539.21788703</v>
      </c>
      <c r="L262" s="78">
        <f t="shared" si="48"/>
        <v>12259814.987355841</v>
      </c>
    </row>
  </sheetData>
  <mergeCells count="19">
    <mergeCell ref="C141:G142"/>
    <mergeCell ref="C131:G132"/>
    <mergeCell ref="C136:G137"/>
    <mergeCell ref="A12:A14"/>
    <mergeCell ref="B12:B14"/>
    <mergeCell ref="C12:L12"/>
    <mergeCell ref="C13:D13"/>
    <mergeCell ref="E13:F13"/>
    <mergeCell ref="G13:H13"/>
    <mergeCell ref="I13:J13"/>
    <mergeCell ref="K13:L13"/>
    <mergeCell ref="A145:A147"/>
    <mergeCell ref="B145:B147"/>
    <mergeCell ref="C145:L145"/>
    <mergeCell ref="C146:D146"/>
    <mergeCell ref="E146:F146"/>
    <mergeCell ref="G146:H146"/>
    <mergeCell ref="I146:J146"/>
    <mergeCell ref="K146:L146"/>
  </mergeCells>
  <pageMargins left="0.7" right="0.7" top="0.75" bottom="0.75" header="0.3" footer="0.3"/>
  <pageSetup orientation="portrait" verticalDpi="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dimension ref="A1:L250"/>
  <sheetViews>
    <sheetView tabSelected="1" topLeftCell="C1" workbookViewId="0">
      <selection activeCell="Q17" sqref="Q17"/>
    </sheetView>
  </sheetViews>
  <sheetFormatPr baseColWidth="10" defaultRowHeight="14.4"/>
  <cols>
    <col min="1" max="1" width="17.88671875" style="40" bestFit="1" customWidth="1"/>
    <col min="2" max="2" width="57.5546875" customWidth="1"/>
    <col min="3" max="3" width="13.33203125" customWidth="1"/>
    <col min="4" max="4" width="15.109375" customWidth="1"/>
    <col min="5" max="5" width="12.88671875" customWidth="1"/>
    <col min="6" max="6" width="13.109375" customWidth="1"/>
    <col min="7" max="7" width="13.44140625" customWidth="1"/>
    <col min="9" max="9" width="14.109375" customWidth="1"/>
    <col min="11" max="11" width="12.88671875" customWidth="1"/>
  </cols>
  <sheetData>
    <row r="1" spans="1:12" s="1" customFormat="1" ht="10.199999999999999">
      <c r="A1" s="40"/>
      <c r="B1" s="2"/>
    </row>
    <row r="2" spans="1:12" s="1" customFormat="1" ht="10.199999999999999">
      <c r="A2" s="40"/>
    </row>
    <row r="3" spans="1:12" s="1" customFormat="1" ht="10.199999999999999">
      <c r="A3" s="40"/>
    </row>
    <row r="4" spans="1:12" s="1" customFormat="1" ht="10.8" thickBot="1">
      <c r="A4" s="40"/>
    </row>
    <row r="5" spans="1:12" s="1" customFormat="1" ht="10.8" thickBot="1">
      <c r="A5" s="40"/>
      <c r="B5" s="3" t="s">
        <v>0</v>
      </c>
    </row>
    <row r="6" spans="1:12" s="1" customFormat="1" ht="10.199999999999999">
      <c r="A6" s="40"/>
      <c r="C6" s="4"/>
    </row>
    <row r="7" spans="1:12" s="1" customFormat="1" ht="10.199999999999999">
      <c r="A7" s="40"/>
      <c r="C7" s="4"/>
    </row>
    <row r="8" spans="1:12" s="1" customFormat="1" ht="10.199999999999999">
      <c r="A8" s="40"/>
      <c r="B8" s="5" t="s">
        <v>2</v>
      </c>
      <c r="C8" s="4"/>
    </row>
    <row r="9" spans="1:12" s="1" customFormat="1" ht="10.199999999999999">
      <c r="A9" s="40"/>
      <c r="C9" s="4"/>
    </row>
    <row r="10" spans="1:12" s="1" customFormat="1" ht="10.199999999999999">
      <c r="A10" s="40"/>
      <c r="C10" s="4"/>
    </row>
    <row r="11" spans="1:12" ht="15" thickBot="1"/>
    <row r="12" spans="1:12" ht="15" thickBot="1">
      <c r="A12" s="172" t="s">
        <v>224</v>
      </c>
      <c r="B12" s="145" t="s">
        <v>223</v>
      </c>
      <c r="C12" s="149"/>
      <c r="D12" s="149"/>
      <c r="E12" s="149"/>
      <c r="F12" s="149"/>
      <c r="G12" s="149"/>
      <c r="H12" s="149"/>
      <c r="I12" s="149"/>
      <c r="J12" s="149"/>
      <c r="K12" s="149"/>
      <c r="L12" s="150"/>
    </row>
    <row r="13" spans="1:12">
      <c r="A13" s="173"/>
      <c r="B13" s="146"/>
      <c r="C13" s="175" t="s">
        <v>6</v>
      </c>
      <c r="D13" s="176"/>
      <c r="E13" s="177" t="s">
        <v>7</v>
      </c>
      <c r="F13" s="177"/>
      <c r="G13" s="175" t="s">
        <v>8</v>
      </c>
      <c r="H13" s="176"/>
      <c r="I13" s="177" t="s">
        <v>9</v>
      </c>
      <c r="J13" s="177"/>
      <c r="K13" s="178" t="s">
        <v>10</v>
      </c>
      <c r="L13" s="179"/>
    </row>
    <row r="14" spans="1:12" ht="15" thickBot="1">
      <c r="A14" s="174"/>
      <c r="B14" s="147"/>
      <c r="C14" s="35" t="s">
        <v>291</v>
      </c>
      <c r="D14" s="36" t="s">
        <v>292</v>
      </c>
      <c r="E14" s="35" t="s">
        <v>291</v>
      </c>
      <c r="F14" s="36" t="s">
        <v>292</v>
      </c>
      <c r="G14" s="35" t="s">
        <v>291</v>
      </c>
      <c r="H14" s="36" t="s">
        <v>292</v>
      </c>
      <c r="I14" s="35" t="s">
        <v>291</v>
      </c>
      <c r="J14" s="36" t="s">
        <v>292</v>
      </c>
      <c r="K14" s="35" t="s">
        <v>291</v>
      </c>
      <c r="L14" s="36" t="s">
        <v>292</v>
      </c>
    </row>
    <row r="15" spans="1:12" ht="15" thickBot="1">
      <c r="A15" s="41" t="s">
        <v>127</v>
      </c>
      <c r="B15" s="10" t="s">
        <v>288</v>
      </c>
      <c r="C15" s="14">
        <f>'36 -COSTOS OPERATIVOS'!E15/'36 -COSTOS OPERATIVOS'!C15</f>
        <v>1.0966480161881964</v>
      </c>
      <c r="D15" s="15">
        <f>+'36 -COSTOS OPERATIVOS'!F15/'36 -COSTOS OPERATIVOS'!D15</f>
        <v>1.1152471818003296</v>
      </c>
      <c r="E15" s="14">
        <f>+'36 -COSTOS OPERATIVOS'!G15/'36 -COSTOS OPERATIVOS'!E15</f>
        <v>0.73374219066456448</v>
      </c>
      <c r="F15" s="15">
        <f>+'36 -COSTOS OPERATIVOS'!H15/'36 -COSTOS OPERATIVOS'!F15</f>
        <v>0.45515327958212964</v>
      </c>
      <c r="G15" s="14">
        <f>+'36 -COSTOS OPERATIVOS'!I15/'36 -COSTOS OPERATIVOS'!G15</f>
        <v>1.042487458323645</v>
      </c>
      <c r="H15" s="15">
        <f>+'36 -COSTOS OPERATIVOS'!J15/'36 -COSTOS OPERATIVOS'!H15</f>
        <v>4.9647556959610402</v>
      </c>
      <c r="I15" s="14">
        <f>+'36 -COSTOS OPERATIVOS'!K15/'36 -COSTOS OPERATIVOS'!I15</f>
        <v>1.0981737916681227</v>
      </c>
      <c r="J15" s="15">
        <f>+'36 -COSTOS OPERATIVOS'!L15/'36 -COSTOS OPERATIVOS'!J15</f>
        <v>0.20950264961814571</v>
      </c>
      <c r="K15" s="14">
        <f>(C15+E15+G15+I15)/4</f>
        <v>0.99276286421113213</v>
      </c>
      <c r="L15" s="15">
        <f>(D15+F15+H15+J15)/4</f>
        <v>1.6861647017404111</v>
      </c>
    </row>
    <row r="16" spans="1:12">
      <c r="A16" s="42" t="s">
        <v>126</v>
      </c>
      <c r="B16" s="13" t="s">
        <v>13</v>
      </c>
      <c r="C16" s="14">
        <f>'36 -COSTOS OPERATIVOS'!E16/'36 -COSTOS OPERATIVOS'!C16</f>
        <v>1.1043759406635472</v>
      </c>
      <c r="D16" s="15">
        <f>+'36 -COSTOS OPERATIVOS'!F16/'36 -COSTOS OPERATIVOS'!D16</f>
        <v>0.90748339571328918</v>
      </c>
      <c r="E16" s="14">
        <f>+'36 -COSTOS OPERATIVOS'!G16/'36 -COSTOS OPERATIVOS'!E16</f>
        <v>0.73196854631470576</v>
      </c>
      <c r="F16" s="15">
        <f>+'36 -COSTOS OPERATIVOS'!H16/'36 -COSTOS OPERATIVOS'!F16</f>
        <v>0</v>
      </c>
      <c r="G16" s="14">
        <f>+'36 -COSTOS OPERATIVOS'!I16/'36 -COSTOS OPERATIVOS'!G16</f>
        <v>1.046202697053813</v>
      </c>
      <c r="H16" s="15" t="e">
        <f>+'36 -COSTOS OPERATIVOS'!J16/'36 -COSTOS OPERATIVOS'!H16</f>
        <v>#DIV/0!</v>
      </c>
      <c r="I16" s="14">
        <f>+'36 -COSTOS OPERATIVOS'!K16/'36 -COSTOS OPERATIVOS'!I16</f>
        <v>1.1079461021014747</v>
      </c>
      <c r="J16" s="15" t="e">
        <f>+'36 -COSTOS OPERATIVOS'!L16/'36 -COSTOS OPERATIVOS'!J16</f>
        <v>#DIV/0!</v>
      </c>
      <c r="K16" s="14">
        <f t="shared" ref="K16:K79" si="0">(C16+E16+G16+I16)/4</f>
        <v>0.99762332153338518</v>
      </c>
      <c r="L16" s="15" t="e">
        <f t="shared" ref="L16:L79" si="1">(D16+F16+H16+J16)/4</f>
        <v>#DIV/0!</v>
      </c>
    </row>
    <row r="17" spans="1:12">
      <c r="A17" s="43" t="s">
        <v>125</v>
      </c>
      <c r="B17" s="16" t="s">
        <v>14</v>
      </c>
      <c r="C17" s="14">
        <f>'36 -COSTOS OPERATIVOS'!E17/'36 -COSTOS OPERATIVOS'!C17</f>
        <v>1.3238753201711431</v>
      </c>
      <c r="D17" s="15" t="e">
        <f>+'36 -COSTOS OPERATIVOS'!F17/'36 -COSTOS OPERATIVOS'!D17</f>
        <v>#DIV/0!</v>
      </c>
      <c r="E17" s="14">
        <f>+'36 -COSTOS OPERATIVOS'!G17/'36 -COSTOS OPERATIVOS'!E17</f>
        <v>0.9499523357814319</v>
      </c>
      <c r="F17" s="15" t="e">
        <f>+'36 -COSTOS OPERATIVOS'!H17/'36 -COSTOS OPERATIVOS'!F17</f>
        <v>#DIV/0!</v>
      </c>
      <c r="G17" s="14">
        <f>+'36 -COSTOS OPERATIVOS'!I17/'36 -COSTOS OPERATIVOS'!G17</f>
        <v>1.0287016511175429</v>
      </c>
      <c r="H17" s="15" t="e">
        <f>+'36 -COSTOS OPERATIVOS'!J17/'36 -COSTOS OPERATIVOS'!H17</f>
        <v>#DIV/0!</v>
      </c>
      <c r="I17" s="14">
        <f>+'36 -COSTOS OPERATIVOS'!K17/'36 -COSTOS OPERATIVOS'!I17</f>
        <v>0.98385052437124432</v>
      </c>
      <c r="J17" s="15" t="e">
        <f>+'36 -COSTOS OPERATIVOS'!L17/'36 -COSTOS OPERATIVOS'!J17</f>
        <v>#DIV/0!</v>
      </c>
      <c r="K17" s="14">
        <f t="shared" si="0"/>
        <v>1.0715949578603405</v>
      </c>
      <c r="L17" s="15" t="e">
        <f t="shared" si="1"/>
        <v>#DIV/0!</v>
      </c>
    </row>
    <row r="18" spans="1:12">
      <c r="A18" s="43" t="s">
        <v>107</v>
      </c>
      <c r="B18" s="17" t="s">
        <v>15</v>
      </c>
      <c r="C18" s="14">
        <f>'36 -COSTOS OPERATIVOS'!E18/'36 -COSTOS OPERATIVOS'!C18</f>
        <v>1.2612673417754852</v>
      </c>
      <c r="D18" s="15" t="e">
        <f>+'36 -COSTOS OPERATIVOS'!F18/'36 -COSTOS OPERATIVOS'!D18</f>
        <v>#DIV/0!</v>
      </c>
      <c r="E18" s="14">
        <f>+'36 -COSTOS OPERATIVOS'!G18/'36 -COSTOS OPERATIVOS'!E18</f>
        <v>0.93963852814147542</v>
      </c>
      <c r="F18" s="15" t="e">
        <f>+'36 -COSTOS OPERATIVOS'!H18/'36 -COSTOS OPERATIVOS'!F18</f>
        <v>#DIV/0!</v>
      </c>
      <c r="G18" s="14">
        <f>+'36 -COSTOS OPERATIVOS'!I18/'36 -COSTOS OPERATIVOS'!G18</f>
        <v>1.0558374899948189</v>
      </c>
      <c r="H18" s="15" t="e">
        <f>+'36 -COSTOS OPERATIVOS'!J18/'36 -COSTOS OPERATIVOS'!H18</f>
        <v>#DIV/0!</v>
      </c>
      <c r="I18" s="14">
        <f>+'36 -COSTOS OPERATIVOS'!K18/'36 -COSTOS OPERATIVOS'!I18</f>
        <v>1.0340629641111432</v>
      </c>
      <c r="J18" s="15" t="e">
        <f>+'36 -COSTOS OPERATIVOS'!L18/'36 -COSTOS OPERATIVOS'!J18</f>
        <v>#DIV/0!</v>
      </c>
      <c r="K18" s="14">
        <f t="shared" si="0"/>
        <v>1.0727015810057305</v>
      </c>
      <c r="L18" s="15" t="e">
        <f t="shared" si="1"/>
        <v>#DIV/0!</v>
      </c>
    </row>
    <row r="19" spans="1:12">
      <c r="A19" s="44" t="s">
        <v>108</v>
      </c>
      <c r="B19" s="18" t="s">
        <v>16</v>
      </c>
      <c r="C19" s="14" t="e">
        <f>'36 -COSTOS OPERATIVOS'!E19/'36 -COSTOS OPERATIVOS'!C19</f>
        <v>#DIV/0!</v>
      </c>
      <c r="D19" s="15" t="e">
        <f>+'36 -COSTOS OPERATIVOS'!F19/'36 -COSTOS OPERATIVOS'!D19</f>
        <v>#DIV/0!</v>
      </c>
      <c r="E19" s="14" t="e">
        <f>+'36 -COSTOS OPERATIVOS'!G19/'36 -COSTOS OPERATIVOS'!E19</f>
        <v>#DIV/0!</v>
      </c>
      <c r="F19" s="15" t="e">
        <f>+'36 -COSTOS OPERATIVOS'!H19/'36 -COSTOS OPERATIVOS'!F19</f>
        <v>#DIV/0!</v>
      </c>
      <c r="G19" s="14" t="e">
        <f>+'36 -COSTOS OPERATIVOS'!I19/'36 -COSTOS OPERATIVOS'!G19</f>
        <v>#DIV/0!</v>
      </c>
      <c r="H19" s="15" t="e">
        <f>+'36 -COSTOS OPERATIVOS'!J19/'36 -COSTOS OPERATIVOS'!H19</f>
        <v>#DIV/0!</v>
      </c>
      <c r="I19" s="14" t="e">
        <f>+'36 -COSTOS OPERATIVOS'!K19/'36 -COSTOS OPERATIVOS'!I19</f>
        <v>#DIV/0!</v>
      </c>
      <c r="J19" s="15" t="e">
        <f>+'36 -COSTOS OPERATIVOS'!L19/'36 -COSTOS OPERATIVOS'!J19</f>
        <v>#DIV/0!</v>
      </c>
      <c r="K19" s="14" t="e">
        <f t="shared" si="0"/>
        <v>#DIV/0!</v>
      </c>
      <c r="L19" s="15" t="e">
        <f t="shared" si="1"/>
        <v>#DIV/0!</v>
      </c>
    </row>
    <row r="20" spans="1:12">
      <c r="A20" s="43" t="s">
        <v>109</v>
      </c>
      <c r="B20" s="17" t="s">
        <v>17</v>
      </c>
      <c r="C20" s="14" t="e">
        <f>'36 -COSTOS OPERATIVOS'!E20/'36 -COSTOS OPERATIVOS'!C20</f>
        <v>#DIV/0!</v>
      </c>
      <c r="D20" s="15" t="e">
        <f>+'36 -COSTOS OPERATIVOS'!F20/'36 -COSTOS OPERATIVOS'!D20</f>
        <v>#DIV/0!</v>
      </c>
      <c r="E20" s="14" t="e">
        <f>+'36 -COSTOS OPERATIVOS'!G20/'36 -COSTOS OPERATIVOS'!E20</f>
        <v>#DIV/0!</v>
      </c>
      <c r="F20" s="15" t="e">
        <f>+'36 -COSTOS OPERATIVOS'!H20/'36 -COSTOS OPERATIVOS'!F20</f>
        <v>#DIV/0!</v>
      </c>
      <c r="G20" s="14" t="e">
        <f>+'36 -COSTOS OPERATIVOS'!I20/'36 -COSTOS OPERATIVOS'!G20</f>
        <v>#DIV/0!</v>
      </c>
      <c r="H20" s="15" t="e">
        <f>+'36 -COSTOS OPERATIVOS'!J20/'36 -COSTOS OPERATIVOS'!H20</f>
        <v>#DIV/0!</v>
      </c>
      <c r="I20" s="14" t="e">
        <f>+'36 -COSTOS OPERATIVOS'!K20/'36 -COSTOS OPERATIVOS'!I20</f>
        <v>#DIV/0!</v>
      </c>
      <c r="J20" s="15" t="e">
        <f>+'36 -COSTOS OPERATIVOS'!L20/'36 -COSTOS OPERATIVOS'!J20</f>
        <v>#DIV/0!</v>
      </c>
      <c r="K20" s="14" t="e">
        <f t="shared" si="0"/>
        <v>#DIV/0!</v>
      </c>
      <c r="L20" s="15" t="e">
        <f t="shared" si="1"/>
        <v>#DIV/0!</v>
      </c>
    </row>
    <row r="21" spans="1:12">
      <c r="A21" s="43" t="s">
        <v>110</v>
      </c>
      <c r="B21" s="17" t="s">
        <v>18</v>
      </c>
      <c r="C21" s="14" t="e">
        <f>'36 -COSTOS OPERATIVOS'!E21/'36 -COSTOS OPERATIVOS'!C21</f>
        <v>#DIV/0!</v>
      </c>
      <c r="D21" s="15" t="e">
        <f>+'36 -COSTOS OPERATIVOS'!F21/'36 -COSTOS OPERATIVOS'!D21</f>
        <v>#DIV/0!</v>
      </c>
      <c r="E21" s="14" t="e">
        <f>+'36 -COSTOS OPERATIVOS'!G21/'36 -COSTOS OPERATIVOS'!E21</f>
        <v>#DIV/0!</v>
      </c>
      <c r="F21" s="15" t="e">
        <f>+'36 -COSTOS OPERATIVOS'!H21/'36 -COSTOS OPERATIVOS'!F21</f>
        <v>#DIV/0!</v>
      </c>
      <c r="G21" s="14" t="e">
        <f>+'36 -COSTOS OPERATIVOS'!I21/'36 -COSTOS OPERATIVOS'!G21</f>
        <v>#DIV/0!</v>
      </c>
      <c r="H21" s="15" t="e">
        <f>+'36 -COSTOS OPERATIVOS'!J21/'36 -COSTOS OPERATIVOS'!H21</f>
        <v>#DIV/0!</v>
      </c>
      <c r="I21" s="14" t="e">
        <f>+'36 -COSTOS OPERATIVOS'!K21/'36 -COSTOS OPERATIVOS'!I21</f>
        <v>#DIV/0!</v>
      </c>
      <c r="J21" s="15" t="e">
        <f>+'36 -COSTOS OPERATIVOS'!L21/'36 -COSTOS OPERATIVOS'!J21</f>
        <v>#DIV/0!</v>
      </c>
      <c r="K21" s="14" t="e">
        <f t="shared" si="0"/>
        <v>#DIV/0!</v>
      </c>
      <c r="L21" s="15" t="e">
        <f t="shared" si="1"/>
        <v>#DIV/0!</v>
      </c>
    </row>
    <row r="22" spans="1:12">
      <c r="A22" s="43" t="s">
        <v>111</v>
      </c>
      <c r="B22" s="17" t="s">
        <v>19</v>
      </c>
      <c r="C22" s="14" t="e">
        <f>'36 -COSTOS OPERATIVOS'!E22/'36 -COSTOS OPERATIVOS'!C22</f>
        <v>#DIV/0!</v>
      </c>
      <c r="D22" s="15" t="e">
        <f>+'36 -COSTOS OPERATIVOS'!F22/'36 -COSTOS OPERATIVOS'!D22</f>
        <v>#DIV/0!</v>
      </c>
      <c r="E22" s="14" t="e">
        <f>+'36 -COSTOS OPERATIVOS'!G22/'36 -COSTOS OPERATIVOS'!E22</f>
        <v>#DIV/0!</v>
      </c>
      <c r="F22" s="15" t="e">
        <f>+'36 -COSTOS OPERATIVOS'!H22/'36 -COSTOS OPERATIVOS'!F22</f>
        <v>#DIV/0!</v>
      </c>
      <c r="G22" s="14" t="e">
        <f>+'36 -COSTOS OPERATIVOS'!I22/'36 -COSTOS OPERATIVOS'!G22</f>
        <v>#DIV/0!</v>
      </c>
      <c r="H22" s="15" t="e">
        <f>+'36 -COSTOS OPERATIVOS'!J22/'36 -COSTOS OPERATIVOS'!H22</f>
        <v>#DIV/0!</v>
      </c>
      <c r="I22" s="14" t="e">
        <f>+'36 -COSTOS OPERATIVOS'!K22/'36 -COSTOS OPERATIVOS'!I22</f>
        <v>#DIV/0!</v>
      </c>
      <c r="J22" s="15" t="e">
        <f>+'36 -COSTOS OPERATIVOS'!L22/'36 -COSTOS OPERATIVOS'!J22</f>
        <v>#DIV/0!</v>
      </c>
      <c r="K22" s="14" t="e">
        <f t="shared" si="0"/>
        <v>#DIV/0!</v>
      </c>
      <c r="L22" s="15" t="e">
        <f t="shared" si="1"/>
        <v>#DIV/0!</v>
      </c>
    </row>
    <row r="23" spans="1:12">
      <c r="A23" s="43" t="s">
        <v>112</v>
      </c>
      <c r="B23" s="18" t="s">
        <v>20</v>
      </c>
      <c r="C23" s="14" t="e">
        <f>'36 -COSTOS OPERATIVOS'!E23/'36 -COSTOS OPERATIVOS'!C23</f>
        <v>#DIV/0!</v>
      </c>
      <c r="D23" s="15" t="e">
        <f>+'36 -COSTOS OPERATIVOS'!F23/'36 -COSTOS OPERATIVOS'!D23</f>
        <v>#DIV/0!</v>
      </c>
      <c r="E23" s="14" t="e">
        <f>+'36 -COSTOS OPERATIVOS'!G23/'36 -COSTOS OPERATIVOS'!E23</f>
        <v>#DIV/0!</v>
      </c>
      <c r="F23" s="15" t="e">
        <f>+'36 -COSTOS OPERATIVOS'!H23/'36 -COSTOS OPERATIVOS'!F23</f>
        <v>#DIV/0!</v>
      </c>
      <c r="G23" s="14" t="e">
        <f>+'36 -COSTOS OPERATIVOS'!I23/'36 -COSTOS OPERATIVOS'!G23</f>
        <v>#DIV/0!</v>
      </c>
      <c r="H23" s="15" t="e">
        <f>+'36 -COSTOS OPERATIVOS'!J23/'36 -COSTOS OPERATIVOS'!H23</f>
        <v>#DIV/0!</v>
      </c>
      <c r="I23" s="14" t="e">
        <f>+'36 -COSTOS OPERATIVOS'!K23/'36 -COSTOS OPERATIVOS'!I23</f>
        <v>#DIV/0!</v>
      </c>
      <c r="J23" s="15" t="e">
        <f>+'36 -COSTOS OPERATIVOS'!L23/'36 -COSTOS OPERATIVOS'!J23</f>
        <v>#DIV/0!</v>
      </c>
      <c r="K23" s="14" t="e">
        <f t="shared" si="0"/>
        <v>#DIV/0!</v>
      </c>
      <c r="L23" s="15" t="e">
        <f t="shared" si="1"/>
        <v>#DIV/0!</v>
      </c>
    </row>
    <row r="24" spans="1:12">
      <c r="A24" s="43" t="s">
        <v>113</v>
      </c>
      <c r="B24" s="18" t="s">
        <v>21</v>
      </c>
      <c r="C24" s="14" t="e">
        <f>'36 -COSTOS OPERATIVOS'!E24/'36 -COSTOS OPERATIVOS'!C24</f>
        <v>#DIV/0!</v>
      </c>
      <c r="D24" s="15" t="e">
        <f>+'36 -COSTOS OPERATIVOS'!F24/'36 -COSTOS OPERATIVOS'!D24</f>
        <v>#DIV/0!</v>
      </c>
      <c r="E24" s="14" t="e">
        <f>+'36 -COSTOS OPERATIVOS'!G24/'36 -COSTOS OPERATIVOS'!E24</f>
        <v>#DIV/0!</v>
      </c>
      <c r="F24" s="15" t="e">
        <f>+'36 -COSTOS OPERATIVOS'!H24/'36 -COSTOS OPERATIVOS'!F24</f>
        <v>#DIV/0!</v>
      </c>
      <c r="G24" s="14" t="e">
        <f>+'36 -COSTOS OPERATIVOS'!I24/'36 -COSTOS OPERATIVOS'!G24</f>
        <v>#DIV/0!</v>
      </c>
      <c r="H24" s="15" t="e">
        <f>+'36 -COSTOS OPERATIVOS'!J24/'36 -COSTOS OPERATIVOS'!H24</f>
        <v>#DIV/0!</v>
      </c>
      <c r="I24" s="14" t="e">
        <f>+'36 -COSTOS OPERATIVOS'!K24/'36 -COSTOS OPERATIVOS'!I24</f>
        <v>#DIV/0!</v>
      </c>
      <c r="J24" s="15" t="e">
        <f>+'36 -COSTOS OPERATIVOS'!L24/'36 -COSTOS OPERATIVOS'!J24</f>
        <v>#DIV/0!</v>
      </c>
      <c r="K24" s="14" t="e">
        <f t="shared" si="0"/>
        <v>#DIV/0!</v>
      </c>
      <c r="L24" s="15" t="e">
        <f t="shared" si="1"/>
        <v>#DIV/0!</v>
      </c>
    </row>
    <row r="25" spans="1:12">
      <c r="A25" s="43" t="s">
        <v>113</v>
      </c>
      <c r="B25" s="18" t="s">
        <v>22</v>
      </c>
      <c r="C25" s="14">
        <f>'36 -COSTOS OPERATIVOS'!E25/'36 -COSTOS OPERATIVOS'!C25</f>
        <v>1.8485676073874944</v>
      </c>
      <c r="D25" s="15" t="e">
        <f>+'36 -COSTOS OPERATIVOS'!F25/'36 -COSTOS OPERATIVOS'!D25</f>
        <v>#DIV/0!</v>
      </c>
      <c r="E25" s="14">
        <f>+'36 -COSTOS OPERATIVOS'!G25/'36 -COSTOS OPERATIVOS'!E25</f>
        <v>0.97746978398425211</v>
      </c>
      <c r="F25" s="15" t="e">
        <f>+'36 -COSTOS OPERATIVOS'!H25/'36 -COSTOS OPERATIVOS'!F25</f>
        <v>#DIV/0!</v>
      </c>
      <c r="G25" s="14">
        <f>+'36 -COSTOS OPERATIVOS'!I25/'36 -COSTOS OPERATIVOS'!G25</f>
        <v>0.96190064915164519</v>
      </c>
      <c r="H25" s="15" t="e">
        <f>+'36 -COSTOS OPERATIVOS'!J25/'36 -COSTOS OPERATIVOS'!H25</f>
        <v>#DIV/0!</v>
      </c>
      <c r="I25" s="14">
        <f>+'36 -COSTOS OPERATIVOS'!K25/'36 -COSTOS OPERATIVOS'!I25</f>
        <v>0.57994332691295802</v>
      </c>
      <c r="J25" s="15" t="e">
        <f>+'36 -COSTOS OPERATIVOS'!L25/'36 -COSTOS OPERATIVOS'!J25</f>
        <v>#DIV/0!</v>
      </c>
      <c r="K25" s="14">
        <f t="shared" si="0"/>
        <v>1.0919703418590874</v>
      </c>
      <c r="L25" s="15" t="e">
        <f t="shared" si="1"/>
        <v>#DIV/0!</v>
      </c>
    </row>
    <row r="26" spans="1:12">
      <c r="A26" s="43" t="s">
        <v>114</v>
      </c>
      <c r="B26" s="17" t="s">
        <v>23</v>
      </c>
      <c r="C26" s="14">
        <f>'36 -COSTOS OPERATIVOS'!E26/'36 -COSTOS OPERATIVOS'!C26</f>
        <v>1.2306890950446645</v>
      </c>
      <c r="D26" s="15" t="e">
        <f>+'36 -COSTOS OPERATIVOS'!F26/'36 -COSTOS OPERATIVOS'!D26</f>
        <v>#DIV/0!</v>
      </c>
      <c r="E26" s="14">
        <f>+'36 -COSTOS OPERATIVOS'!G26/'36 -COSTOS OPERATIVOS'!E26</f>
        <v>0.94293145620113117</v>
      </c>
      <c r="F26" s="15" t="e">
        <f>+'36 -COSTOS OPERATIVOS'!H26/'36 -COSTOS OPERATIVOS'!F26</f>
        <v>#DIV/0!</v>
      </c>
      <c r="G26" s="14">
        <f>+'36 -COSTOS OPERATIVOS'!I26/'36 -COSTOS OPERATIVOS'!G26</f>
        <v>1.0434210219137616</v>
      </c>
      <c r="H26" s="15" t="e">
        <f>+'36 -COSTOS OPERATIVOS'!J26/'36 -COSTOS OPERATIVOS'!H26</f>
        <v>#DIV/0!</v>
      </c>
      <c r="I26" s="14">
        <f>+'36 -COSTOS OPERATIVOS'!K26/'36 -COSTOS OPERATIVOS'!I26</f>
        <v>1.0773608876910963</v>
      </c>
      <c r="J26" s="15" t="e">
        <f>+'36 -COSTOS OPERATIVOS'!L26/'36 -COSTOS OPERATIVOS'!J26</f>
        <v>#DIV/0!</v>
      </c>
      <c r="K26" s="14">
        <f t="shared" si="0"/>
        <v>1.0736006152126634</v>
      </c>
      <c r="L26" s="15" t="e">
        <f t="shared" si="1"/>
        <v>#DIV/0!</v>
      </c>
    </row>
    <row r="27" spans="1:12">
      <c r="A27" s="43" t="s">
        <v>115</v>
      </c>
      <c r="B27" s="17" t="s">
        <v>24</v>
      </c>
      <c r="C27" s="14">
        <f>'36 -COSTOS OPERATIVOS'!E27/'36 -COSTOS OPERATIVOS'!C27</f>
        <v>3.5106989374715796</v>
      </c>
      <c r="D27" s="15" t="e">
        <f>+'36 -COSTOS OPERATIVOS'!F27/'36 -COSTOS OPERATIVOS'!D27</f>
        <v>#DIV/0!</v>
      </c>
      <c r="E27" s="14">
        <f>+'36 -COSTOS OPERATIVOS'!G27/'36 -COSTOS OPERATIVOS'!E27</f>
        <v>1.395199762838639</v>
      </c>
      <c r="F27" s="15" t="e">
        <f>+'36 -COSTOS OPERATIVOS'!H27/'36 -COSTOS OPERATIVOS'!F27</f>
        <v>#DIV/0!</v>
      </c>
      <c r="G27" s="14">
        <f>+'36 -COSTOS OPERATIVOS'!I27/'36 -COSTOS OPERATIVOS'!G27</f>
        <v>0.47629886421399653</v>
      </c>
      <c r="H27" s="15" t="e">
        <f>+'36 -COSTOS OPERATIVOS'!J27/'36 -COSTOS OPERATIVOS'!H27</f>
        <v>#DIV/0!</v>
      </c>
      <c r="I27" s="14">
        <f>+'36 -COSTOS OPERATIVOS'!K27/'36 -COSTOS OPERATIVOS'!I27</f>
        <v>0.75742680602558732</v>
      </c>
      <c r="J27" s="15" t="e">
        <f>+'36 -COSTOS OPERATIVOS'!L27/'36 -COSTOS OPERATIVOS'!J27</f>
        <v>#DIV/0!</v>
      </c>
      <c r="K27" s="14">
        <f t="shared" si="0"/>
        <v>1.5349060926374505</v>
      </c>
      <c r="L27" s="15" t="e">
        <f t="shared" si="1"/>
        <v>#DIV/0!</v>
      </c>
    </row>
    <row r="28" spans="1:12">
      <c r="A28" s="43" t="s">
        <v>116</v>
      </c>
      <c r="B28" s="17" t="s">
        <v>25</v>
      </c>
      <c r="C28" s="14" t="e">
        <f>'36 -COSTOS OPERATIVOS'!E28/'36 -COSTOS OPERATIVOS'!C28</f>
        <v>#DIV/0!</v>
      </c>
      <c r="D28" s="15" t="e">
        <f>+'36 -COSTOS OPERATIVOS'!F28/'36 -COSTOS OPERATIVOS'!D28</f>
        <v>#DIV/0!</v>
      </c>
      <c r="E28" s="14" t="e">
        <f>+'36 -COSTOS OPERATIVOS'!G28/'36 -COSTOS OPERATIVOS'!E28</f>
        <v>#DIV/0!</v>
      </c>
      <c r="F28" s="15" t="e">
        <f>+'36 -COSTOS OPERATIVOS'!H28/'36 -COSTOS OPERATIVOS'!F28</f>
        <v>#DIV/0!</v>
      </c>
      <c r="G28" s="14" t="e">
        <f>+'36 -COSTOS OPERATIVOS'!I28/'36 -COSTOS OPERATIVOS'!G28</f>
        <v>#DIV/0!</v>
      </c>
      <c r="H28" s="15" t="e">
        <f>+'36 -COSTOS OPERATIVOS'!J28/'36 -COSTOS OPERATIVOS'!H28</f>
        <v>#DIV/0!</v>
      </c>
      <c r="I28" s="14" t="e">
        <f>+'36 -COSTOS OPERATIVOS'!K28/'36 -COSTOS OPERATIVOS'!I28</f>
        <v>#DIV/0!</v>
      </c>
      <c r="J28" s="15" t="e">
        <f>+'36 -COSTOS OPERATIVOS'!L28/'36 -COSTOS OPERATIVOS'!J28</f>
        <v>#DIV/0!</v>
      </c>
      <c r="K28" s="14" t="e">
        <f t="shared" si="0"/>
        <v>#DIV/0!</v>
      </c>
      <c r="L28" s="15" t="e">
        <f t="shared" si="1"/>
        <v>#DIV/0!</v>
      </c>
    </row>
    <row r="29" spans="1:12">
      <c r="A29" s="43" t="s">
        <v>117</v>
      </c>
      <c r="B29" s="17" t="s">
        <v>26</v>
      </c>
      <c r="C29" s="14" t="e">
        <f>'36 -COSTOS OPERATIVOS'!E29/'36 -COSTOS OPERATIVOS'!C29</f>
        <v>#DIV/0!</v>
      </c>
      <c r="D29" s="15" t="e">
        <f>+'36 -COSTOS OPERATIVOS'!F29/'36 -COSTOS OPERATIVOS'!D29</f>
        <v>#DIV/0!</v>
      </c>
      <c r="E29" s="14" t="e">
        <f>+'36 -COSTOS OPERATIVOS'!G29/'36 -COSTOS OPERATIVOS'!E29</f>
        <v>#DIV/0!</v>
      </c>
      <c r="F29" s="15" t="e">
        <f>+'36 -COSTOS OPERATIVOS'!H29/'36 -COSTOS OPERATIVOS'!F29</f>
        <v>#DIV/0!</v>
      </c>
      <c r="G29" s="14" t="e">
        <f>+'36 -COSTOS OPERATIVOS'!I29/'36 -COSTOS OPERATIVOS'!G29</f>
        <v>#DIV/0!</v>
      </c>
      <c r="H29" s="15" t="e">
        <f>+'36 -COSTOS OPERATIVOS'!J29/'36 -COSTOS OPERATIVOS'!H29</f>
        <v>#DIV/0!</v>
      </c>
      <c r="I29" s="14" t="e">
        <f>+'36 -COSTOS OPERATIVOS'!K29/'36 -COSTOS OPERATIVOS'!I29</f>
        <v>#DIV/0!</v>
      </c>
      <c r="J29" s="15" t="e">
        <f>+'36 -COSTOS OPERATIVOS'!L29/'36 -COSTOS OPERATIVOS'!J29</f>
        <v>#DIV/0!</v>
      </c>
      <c r="K29" s="14" t="e">
        <f t="shared" si="0"/>
        <v>#DIV/0!</v>
      </c>
      <c r="L29" s="15" t="e">
        <f t="shared" si="1"/>
        <v>#DIV/0!</v>
      </c>
    </row>
    <row r="30" spans="1:12">
      <c r="A30" s="44"/>
      <c r="B30" s="19" t="s">
        <v>27</v>
      </c>
      <c r="C30" s="14">
        <f>'36 -COSTOS OPERATIVOS'!E30/'36 -COSTOS OPERATIVOS'!C30</f>
        <v>6.4517009270455459</v>
      </c>
      <c r="D30" s="15" t="e">
        <f>+'36 -COSTOS OPERATIVOS'!F30/'36 -COSTOS OPERATIVOS'!D30</f>
        <v>#DIV/0!</v>
      </c>
      <c r="E30" s="14">
        <f>+'36 -COSTOS OPERATIVOS'!G30/'36 -COSTOS OPERATIVOS'!E30</f>
        <v>0.97059538304969117</v>
      </c>
      <c r="F30" s="15" t="e">
        <f>+'36 -COSTOS OPERATIVOS'!H30/'36 -COSTOS OPERATIVOS'!F30</f>
        <v>#DIV/0!</v>
      </c>
      <c r="G30" s="14">
        <f>+'36 -COSTOS OPERATIVOS'!I30/'36 -COSTOS OPERATIVOS'!G30</f>
        <v>0.97236547373841398</v>
      </c>
      <c r="H30" s="15" t="e">
        <f>+'36 -COSTOS OPERATIVOS'!J30/'36 -COSTOS OPERATIVOS'!H30</f>
        <v>#DIV/0!</v>
      </c>
      <c r="I30" s="14">
        <f>+'36 -COSTOS OPERATIVOS'!K30/'36 -COSTOS OPERATIVOS'!I30</f>
        <v>0</v>
      </c>
      <c r="J30" s="15" t="e">
        <f>+'36 -COSTOS OPERATIVOS'!L30/'36 -COSTOS OPERATIVOS'!J30</f>
        <v>#DIV/0!</v>
      </c>
      <c r="K30" s="14">
        <f t="shared" si="0"/>
        <v>2.0986654459584129</v>
      </c>
      <c r="L30" s="15" t="e">
        <f t="shared" si="1"/>
        <v>#DIV/0!</v>
      </c>
    </row>
    <row r="31" spans="1:12">
      <c r="A31" s="44"/>
      <c r="B31" s="19" t="s">
        <v>27</v>
      </c>
      <c r="C31" s="14">
        <f>'36 -COSTOS OPERATIVOS'!E31/'36 -COSTOS OPERATIVOS'!C31</f>
        <v>0.88986687580151358</v>
      </c>
      <c r="D31" s="15" t="e">
        <f>+'36 -COSTOS OPERATIVOS'!F31/'36 -COSTOS OPERATIVOS'!D31</f>
        <v>#DIV/0!</v>
      </c>
      <c r="E31" s="14">
        <f>+'36 -COSTOS OPERATIVOS'!G31/'36 -COSTOS OPERATIVOS'!E31</f>
        <v>0.16041906589891236</v>
      </c>
      <c r="F31" s="15" t="e">
        <f>+'36 -COSTOS OPERATIVOS'!H31/'36 -COSTOS OPERATIVOS'!F31</f>
        <v>#DIV/0!</v>
      </c>
      <c r="G31" s="14">
        <f>+'36 -COSTOS OPERATIVOS'!I31/'36 -COSTOS OPERATIVOS'!G31</f>
        <v>6.132021855744112</v>
      </c>
      <c r="H31" s="15" t="e">
        <f>+'36 -COSTOS OPERATIVOS'!J31/'36 -COSTOS OPERATIVOS'!H31</f>
        <v>#DIV/0!</v>
      </c>
      <c r="I31" s="14">
        <f>+'36 -COSTOS OPERATIVOS'!K31/'36 -COSTOS OPERATIVOS'!I31</f>
        <v>0.35515483613954357</v>
      </c>
      <c r="J31" s="15" t="e">
        <f>+'36 -COSTOS OPERATIVOS'!L31/'36 -COSTOS OPERATIVOS'!J31</f>
        <v>#DIV/0!</v>
      </c>
      <c r="K31" s="14">
        <f t="shared" si="0"/>
        <v>1.8843656583960202</v>
      </c>
      <c r="L31" s="15" t="e">
        <f t="shared" si="1"/>
        <v>#DIV/0!</v>
      </c>
    </row>
    <row r="32" spans="1:12">
      <c r="A32" s="44"/>
      <c r="B32" s="19" t="s">
        <v>27</v>
      </c>
      <c r="C32" s="14" t="e">
        <f>'36 -COSTOS OPERATIVOS'!E32/'36 -COSTOS OPERATIVOS'!C32</f>
        <v>#DIV/0!</v>
      </c>
      <c r="D32" s="15" t="e">
        <f>+'36 -COSTOS OPERATIVOS'!F32/'36 -COSTOS OPERATIVOS'!D32</f>
        <v>#DIV/0!</v>
      </c>
      <c r="E32" s="14" t="e">
        <f>+'36 -COSTOS OPERATIVOS'!G32/'36 -COSTOS OPERATIVOS'!E32</f>
        <v>#DIV/0!</v>
      </c>
      <c r="F32" s="15" t="e">
        <f>+'36 -COSTOS OPERATIVOS'!H32/'36 -COSTOS OPERATIVOS'!F32</f>
        <v>#DIV/0!</v>
      </c>
      <c r="G32" s="14" t="e">
        <f>+'36 -COSTOS OPERATIVOS'!I32/'36 -COSTOS OPERATIVOS'!G32</f>
        <v>#DIV/0!</v>
      </c>
      <c r="H32" s="15" t="e">
        <f>+'36 -COSTOS OPERATIVOS'!J32/'36 -COSTOS OPERATIVOS'!H32</f>
        <v>#DIV/0!</v>
      </c>
      <c r="I32" s="14" t="e">
        <f>+'36 -COSTOS OPERATIVOS'!K32/'36 -COSTOS OPERATIVOS'!I32</f>
        <v>#DIV/0!</v>
      </c>
      <c r="J32" s="15" t="e">
        <f>+'36 -COSTOS OPERATIVOS'!L32/'36 -COSTOS OPERATIVOS'!J32</f>
        <v>#DIV/0!</v>
      </c>
      <c r="K32" s="14" t="e">
        <f t="shared" si="0"/>
        <v>#DIV/0!</v>
      </c>
      <c r="L32" s="15" t="e">
        <f t="shared" si="1"/>
        <v>#DIV/0!</v>
      </c>
    </row>
    <row r="33" spans="1:12">
      <c r="A33" s="44"/>
      <c r="B33" s="19" t="s">
        <v>27</v>
      </c>
      <c r="C33" s="14" t="e">
        <f>'36 -COSTOS OPERATIVOS'!E33/'36 -COSTOS OPERATIVOS'!C33</f>
        <v>#DIV/0!</v>
      </c>
      <c r="D33" s="15" t="e">
        <f>+'36 -COSTOS OPERATIVOS'!F33/'36 -COSTOS OPERATIVOS'!D33</f>
        <v>#DIV/0!</v>
      </c>
      <c r="E33" s="14" t="e">
        <f>+'36 -COSTOS OPERATIVOS'!G33/'36 -COSTOS OPERATIVOS'!E33</f>
        <v>#DIV/0!</v>
      </c>
      <c r="F33" s="15" t="e">
        <f>+'36 -COSTOS OPERATIVOS'!H33/'36 -COSTOS OPERATIVOS'!F33</f>
        <v>#DIV/0!</v>
      </c>
      <c r="G33" s="14" t="e">
        <f>+'36 -COSTOS OPERATIVOS'!I33/'36 -COSTOS OPERATIVOS'!G33</f>
        <v>#DIV/0!</v>
      </c>
      <c r="H33" s="15" t="e">
        <f>+'36 -COSTOS OPERATIVOS'!J33/'36 -COSTOS OPERATIVOS'!H33</f>
        <v>#DIV/0!</v>
      </c>
      <c r="I33" s="14" t="e">
        <f>+'36 -COSTOS OPERATIVOS'!K33/'36 -COSTOS OPERATIVOS'!I33</f>
        <v>#DIV/0!</v>
      </c>
      <c r="J33" s="15" t="e">
        <f>+'36 -COSTOS OPERATIVOS'!L33/'36 -COSTOS OPERATIVOS'!J33</f>
        <v>#DIV/0!</v>
      </c>
      <c r="K33" s="14" t="e">
        <f t="shared" si="0"/>
        <v>#DIV/0!</v>
      </c>
      <c r="L33" s="15" t="e">
        <f t="shared" si="1"/>
        <v>#DIV/0!</v>
      </c>
    </row>
    <row r="34" spans="1:12">
      <c r="A34" s="44"/>
      <c r="B34" s="19" t="s">
        <v>27</v>
      </c>
      <c r="C34" s="14" t="e">
        <f>'36 -COSTOS OPERATIVOS'!E34/'36 -COSTOS OPERATIVOS'!C34</f>
        <v>#DIV/0!</v>
      </c>
      <c r="D34" s="15" t="e">
        <f>+'36 -COSTOS OPERATIVOS'!F34/'36 -COSTOS OPERATIVOS'!D34</f>
        <v>#DIV/0!</v>
      </c>
      <c r="E34" s="14" t="e">
        <f>+'36 -COSTOS OPERATIVOS'!G34/'36 -COSTOS OPERATIVOS'!E34</f>
        <v>#DIV/0!</v>
      </c>
      <c r="F34" s="15" t="e">
        <f>+'36 -COSTOS OPERATIVOS'!H34/'36 -COSTOS OPERATIVOS'!F34</f>
        <v>#DIV/0!</v>
      </c>
      <c r="G34" s="14" t="e">
        <f>+'36 -COSTOS OPERATIVOS'!I34/'36 -COSTOS OPERATIVOS'!G34</f>
        <v>#DIV/0!</v>
      </c>
      <c r="H34" s="15" t="e">
        <f>+'36 -COSTOS OPERATIVOS'!J34/'36 -COSTOS OPERATIVOS'!H34</f>
        <v>#DIV/0!</v>
      </c>
      <c r="I34" s="14" t="e">
        <f>+'36 -COSTOS OPERATIVOS'!K34/'36 -COSTOS OPERATIVOS'!I34</f>
        <v>#DIV/0!</v>
      </c>
      <c r="J34" s="15" t="e">
        <f>+'36 -COSTOS OPERATIVOS'!L34/'36 -COSTOS OPERATIVOS'!J34</f>
        <v>#DIV/0!</v>
      </c>
      <c r="K34" s="14" t="e">
        <f t="shared" si="0"/>
        <v>#DIV/0!</v>
      </c>
      <c r="L34" s="15" t="e">
        <f t="shared" si="1"/>
        <v>#DIV/0!</v>
      </c>
    </row>
    <row r="35" spans="1:12">
      <c r="A35" s="44"/>
      <c r="B35" s="19" t="s">
        <v>27</v>
      </c>
      <c r="C35" s="14" t="e">
        <f>'36 -COSTOS OPERATIVOS'!E35/'36 -COSTOS OPERATIVOS'!C35</f>
        <v>#DIV/0!</v>
      </c>
      <c r="D35" s="15" t="e">
        <f>+'36 -COSTOS OPERATIVOS'!F35/'36 -COSTOS OPERATIVOS'!D35</f>
        <v>#DIV/0!</v>
      </c>
      <c r="E35" s="14" t="e">
        <f>+'36 -COSTOS OPERATIVOS'!G35/'36 -COSTOS OPERATIVOS'!E35</f>
        <v>#DIV/0!</v>
      </c>
      <c r="F35" s="15" t="e">
        <f>+'36 -COSTOS OPERATIVOS'!H35/'36 -COSTOS OPERATIVOS'!F35</f>
        <v>#DIV/0!</v>
      </c>
      <c r="G35" s="14" t="e">
        <f>+'36 -COSTOS OPERATIVOS'!I35/'36 -COSTOS OPERATIVOS'!G35</f>
        <v>#DIV/0!</v>
      </c>
      <c r="H35" s="15" t="e">
        <f>+'36 -COSTOS OPERATIVOS'!J35/'36 -COSTOS OPERATIVOS'!H35</f>
        <v>#DIV/0!</v>
      </c>
      <c r="I35" s="14" t="e">
        <f>+'36 -COSTOS OPERATIVOS'!K35/'36 -COSTOS OPERATIVOS'!I35</f>
        <v>#DIV/0!</v>
      </c>
      <c r="J35" s="15" t="e">
        <f>+'36 -COSTOS OPERATIVOS'!L35/'36 -COSTOS OPERATIVOS'!J35</f>
        <v>#DIV/0!</v>
      </c>
      <c r="K35" s="14" t="e">
        <f t="shared" si="0"/>
        <v>#DIV/0!</v>
      </c>
      <c r="L35" s="15" t="e">
        <f t="shared" si="1"/>
        <v>#DIV/0!</v>
      </c>
    </row>
    <row r="36" spans="1:12">
      <c r="A36" s="43" t="s">
        <v>226</v>
      </c>
      <c r="B36" s="21" t="s">
        <v>28</v>
      </c>
      <c r="C36" s="14" t="e">
        <f>'36 -COSTOS OPERATIVOS'!E36/'36 -COSTOS OPERATIVOS'!C36</f>
        <v>#DIV/0!</v>
      </c>
      <c r="D36" s="15" t="e">
        <f>+'36 -COSTOS OPERATIVOS'!F36/'36 -COSTOS OPERATIVOS'!D36</f>
        <v>#DIV/0!</v>
      </c>
      <c r="E36" s="14" t="e">
        <f>+'36 -COSTOS OPERATIVOS'!G36/'36 -COSTOS OPERATIVOS'!E36</f>
        <v>#DIV/0!</v>
      </c>
      <c r="F36" s="15" t="e">
        <f>+'36 -COSTOS OPERATIVOS'!H36/'36 -COSTOS OPERATIVOS'!F36</f>
        <v>#DIV/0!</v>
      </c>
      <c r="G36" s="14" t="e">
        <f>+'36 -COSTOS OPERATIVOS'!I36/'36 -COSTOS OPERATIVOS'!G36</f>
        <v>#DIV/0!</v>
      </c>
      <c r="H36" s="15" t="e">
        <f>+'36 -COSTOS OPERATIVOS'!J36/'36 -COSTOS OPERATIVOS'!H36</f>
        <v>#DIV/0!</v>
      </c>
      <c r="I36" s="14" t="e">
        <f>+'36 -COSTOS OPERATIVOS'!K36/'36 -COSTOS OPERATIVOS'!I36</f>
        <v>#DIV/0!</v>
      </c>
      <c r="J36" s="15" t="e">
        <f>+'36 -COSTOS OPERATIVOS'!L36/'36 -COSTOS OPERATIVOS'!J36</f>
        <v>#DIV/0!</v>
      </c>
      <c r="K36" s="14" t="e">
        <f t="shared" si="0"/>
        <v>#DIV/0!</v>
      </c>
      <c r="L36" s="15" t="e">
        <f t="shared" si="1"/>
        <v>#DIV/0!</v>
      </c>
    </row>
    <row r="37" spans="1:12">
      <c r="A37" s="43" t="s">
        <v>251</v>
      </c>
      <c r="B37" s="18" t="s">
        <v>29</v>
      </c>
      <c r="C37" s="14" t="e">
        <f>'36 -COSTOS OPERATIVOS'!E37/'36 -COSTOS OPERATIVOS'!C37</f>
        <v>#DIV/0!</v>
      </c>
      <c r="D37" s="15" t="e">
        <f>+'36 -COSTOS OPERATIVOS'!F37/'36 -COSTOS OPERATIVOS'!D37</f>
        <v>#DIV/0!</v>
      </c>
      <c r="E37" s="14" t="e">
        <f>+'36 -COSTOS OPERATIVOS'!G37/'36 -COSTOS OPERATIVOS'!E37</f>
        <v>#DIV/0!</v>
      </c>
      <c r="F37" s="15" t="e">
        <f>+'36 -COSTOS OPERATIVOS'!H37/'36 -COSTOS OPERATIVOS'!F37</f>
        <v>#DIV/0!</v>
      </c>
      <c r="G37" s="14" t="e">
        <f>+'36 -COSTOS OPERATIVOS'!I37/'36 -COSTOS OPERATIVOS'!G37</f>
        <v>#DIV/0!</v>
      </c>
      <c r="H37" s="15" t="e">
        <f>+'36 -COSTOS OPERATIVOS'!J37/'36 -COSTOS OPERATIVOS'!H37</f>
        <v>#DIV/0!</v>
      </c>
      <c r="I37" s="14" t="e">
        <f>+'36 -COSTOS OPERATIVOS'!K37/'36 -COSTOS OPERATIVOS'!I37</f>
        <v>#DIV/0!</v>
      </c>
      <c r="J37" s="15" t="e">
        <f>+'36 -COSTOS OPERATIVOS'!L37/'36 -COSTOS OPERATIVOS'!J37</f>
        <v>#DIV/0!</v>
      </c>
      <c r="K37" s="14" t="e">
        <f t="shared" si="0"/>
        <v>#DIV/0!</v>
      </c>
      <c r="L37" s="15" t="e">
        <f t="shared" si="1"/>
        <v>#DIV/0!</v>
      </c>
    </row>
    <row r="38" spans="1:12">
      <c r="A38" s="43" t="s">
        <v>252</v>
      </c>
      <c r="B38" s="18" t="s">
        <v>30</v>
      </c>
      <c r="C38" s="14" t="e">
        <f>'36 -COSTOS OPERATIVOS'!E38/'36 -COSTOS OPERATIVOS'!C38</f>
        <v>#DIV/0!</v>
      </c>
      <c r="D38" s="15" t="e">
        <f>+'36 -COSTOS OPERATIVOS'!F38/'36 -COSTOS OPERATIVOS'!D38</f>
        <v>#DIV/0!</v>
      </c>
      <c r="E38" s="14" t="e">
        <f>+'36 -COSTOS OPERATIVOS'!G38/'36 -COSTOS OPERATIVOS'!E38</f>
        <v>#DIV/0!</v>
      </c>
      <c r="F38" s="15" t="e">
        <f>+'36 -COSTOS OPERATIVOS'!H38/'36 -COSTOS OPERATIVOS'!F38</f>
        <v>#DIV/0!</v>
      </c>
      <c r="G38" s="14" t="e">
        <f>+'36 -COSTOS OPERATIVOS'!I38/'36 -COSTOS OPERATIVOS'!G38</f>
        <v>#DIV/0!</v>
      </c>
      <c r="H38" s="15" t="e">
        <f>+'36 -COSTOS OPERATIVOS'!J38/'36 -COSTOS OPERATIVOS'!H38</f>
        <v>#DIV/0!</v>
      </c>
      <c r="I38" s="14" t="e">
        <f>+'36 -COSTOS OPERATIVOS'!K38/'36 -COSTOS OPERATIVOS'!I38</f>
        <v>#DIV/0!</v>
      </c>
      <c r="J38" s="15" t="e">
        <f>+'36 -COSTOS OPERATIVOS'!L38/'36 -COSTOS OPERATIVOS'!J38</f>
        <v>#DIV/0!</v>
      </c>
      <c r="K38" s="14" t="e">
        <f t="shared" si="0"/>
        <v>#DIV/0!</v>
      </c>
      <c r="L38" s="15" t="e">
        <f t="shared" si="1"/>
        <v>#DIV/0!</v>
      </c>
    </row>
    <row r="39" spans="1:12">
      <c r="A39" s="43" t="s">
        <v>253</v>
      </c>
      <c r="B39" s="18" t="s">
        <v>31</v>
      </c>
      <c r="C39" s="14" t="e">
        <f>'36 -COSTOS OPERATIVOS'!E39/'36 -COSTOS OPERATIVOS'!C39</f>
        <v>#DIV/0!</v>
      </c>
      <c r="D39" s="15" t="e">
        <f>+'36 -COSTOS OPERATIVOS'!F39/'36 -COSTOS OPERATIVOS'!D39</f>
        <v>#DIV/0!</v>
      </c>
      <c r="E39" s="14" t="e">
        <f>+'36 -COSTOS OPERATIVOS'!G39/'36 -COSTOS OPERATIVOS'!E39</f>
        <v>#DIV/0!</v>
      </c>
      <c r="F39" s="15" t="e">
        <f>+'36 -COSTOS OPERATIVOS'!H39/'36 -COSTOS OPERATIVOS'!F39</f>
        <v>#DIV/0!</v>
      </c>
      <c r="G39" s="14" t="e">
        <f>+'36 -COSTOS OPERATIVOS'!I39/'36 -COSTOS OPERATIVOS'!G39</f>
        <v>#DIV/0!</v>
      </c>
      <c r="H39" s="15" t="e">
        <f>+'36 -COSTOS OPERATIVOS'!J39/'36 -COSTOS OPERATIVOS'!H39</f>
        <v>#DIV/0!</v>
      </c>
      <c r="I39" s="14" t="e">
        <f>+'36 -COSTOS OPERATIVOS'!K39/'36 -COSTOS OPERATIVOS'!I39</f>
        <v>#DIV/0!</v>
      </c>
      <c r="J39" s="15" t="e">
        <f>+'36 -COSTOS OPERATIVOS'!L39/'36 -COSTOS OPERATIVOS'!J39</f>
        <v>#DIV/0!</v>
      </c>
      <c r="K39" s="14" t="e">
        <f t="shared" si="0"/>
        <v>#DIV/0!</v>
      </c>
      <c r="L39" s="15" t="e">
        <f t="shared" si="1"/>
        <v>#DIV/0!</v>
      </c>
    </row>
    <row r="40" spans="1:12">
      <c r="A40" s="43" t="s">
        <v>118</v>
      </c>
      <c r="B40" s="18" t="s">
        <v>32</v>
      </c>
      <c r="C40" s="14" t="e">
        <f>'36 -COSTOS OPERATIVOS'!E40/'36 -COSTOS OPERATIVOS'!C40</f>
        <v>#DIV/0!</v>
      </c>
      <c r="D40" s="15" t="e">
        <f>+'36 -COSTOS OPERATIVOS'!F40/'36 -COSTOS OPERATIVOS'!D40</f>
        <v>#DIV/0!</v>
      </c>
      <c r="E40" s="14" t="e">
        <f>+'36 -COSTOS OPERATIVOS'!G40/'36 -COSTOS OPERATIVOS'!E40</f>
        <v>#DIV/0!</v>
      </c>
      <c r="F40" s="15" t="e">
        <f>+'36 -COSTOS OPERATIVOS'!H40/'36 -COSTOS OPERATIVOS'!F40</f>
        <v>#DIV/0!</v>
      </c>
      <c r="G40" s="14" t="e">
        <f>+'36 -COSTOS OPERATIVOS'!I40/'36 -COSTOS OPERATIVOS'!G40</f>
        <v>#DIV/0!</v>
      </c>
      <c r="H40" s="15" t="e">
        <f>+'36 -COSTOS OPERATIVOS'!J40/'36 -COSTOS OPERATIVOS'!H40</f>
        <v>#DIV/0!</v>
      </c>
      <c r="I40" s="14" t="e">
        <f>+'36 -COSTOS OPERATIVOS'!K40/'36 -COSTOS OPERATIVOS'!I40</f>
        <v>#DIV/0!</v>
      </c>
      <c r="J40" s="15" t="e">
        <f>+'36 -COSTOS OPERATIVOS'!L40/'36 -COSTOS OPERATIVOS'!J40</f>
        <v>#DIV/0!</v>
      </c>
      <c r="K40" s="14" t="e">
        <f t="shared" si="0"/>
        <v>#DIV/0!</v>
      </c>
      <c r="L40" s="15" t="e">
        <f t="shared" si="1"/>
        <v>#DIV/0!</v>
      </c>
    </row>
    <row r="41" spans="1:12">
      <c r="A41" s="43" t="s">
        <v>254</v>
      </c>
      <c r="B41" s="18" t="s">
        <v>33</v>
      </c>
      <c r="C41" s="14" t="e">
        <f>'36 -COSTOS OPERATIVOS'!E41/'36 -COSTOS OPERATIVOS'!C41</f>
        <v>#DIV/0!</v>
      </c>
      <c r="D41" s="15" t="e">
        <f>+'36 -COSTOS OPERATIVOS'!F41/'36 -COSTOS OPERATIVOS'!D41</f>
        <v>#DIV/0!</v>
      </c>
      <c r="E41" s="14" t="e">
        <f>+'36 -COSTOS OPERATIVOS'!G41/'36 -COSTOS OPERATIVOS'!E41</f>
        <v>#DIV/0!</v>
      </c>
      <c r="F41" s="15" t="e">
        <f>+'36 -COSTOS OPERATIVOS'!H41/'36 -COSTOS OPERATIVOS'!F41</f>
        <v>#DIV/0!</v>
      </c>
      <c r="G41" s="14" t="e">
        <f>+'36 -COSTOS OPERATIVOS'!I41/'36 -COSTOS OPERATIVOS'!G41</f>
        <v>#DIV/0!</v>
      </c>
      <c r="H41" s="15" t="e">
        <f>+'36 -COSTOS OPERATIVOS'!J41/'36 -COSTOS OPERATIVOS'!H41</f>
        <v>#DIV/0!</v>
      </c>
      <c r="I41" s="14" t="e">
        <f>+'36 -COSTOS OPERATIVOS'!K41/'36 -COSTOS OPERATIVOS'!I41</f>
        <v>#DIV/0!</v>
      </c>
      <c r="J41" s="15" t="e">
        <f>+'36 -COSTOS OPERATIVOS'!L41/'36 -COSTOS OPERATIVOS'!J41</f>
        <v>#DIV/0!</v>
      </c>
      <c r="K41" s="14" t="e">
        <f t="shared" si="0"/>
        <v>#DIV/0!</v>
      </c>
      <c r="L41" s="15" t="e">
        <f t="shared" si="1"/>
        <v>#DIV/0!</v>
      </c>
    </row>
    <row r="42" spans="1:12">
      <c r="A42" s="43" t="s">
        <v>255</v>
      </c>
      <c r="B42" s="18" t="s">
        <v>34</v>
      </c>
      <c r="C42" s="14" t="e">
        <f>'36 -COSTOS OPERATIVOS'!E42/'36 -COSTOS OPERATIVOS'!C42</f>
        <v>#DIV/0!</v>
      </c>
      <c r="D42" s="15" t="e">
        <f>+'36 -COSTOS OPERATIVOS'!F42/'36 -COSTOS OPERATIVOS'!D42</f>
        <v>#DIV/0!</v>
      </c>
      <c r="E42" s="14" t="e">
        <f>+'36 -COSTOS OPERATIVOS'!G42/'36 -COSTOS OPERATIVOS'!E42</f>
        <v>#DIV/0!</v>
      </c>
      <c r="F42" s="15" t="e">
        <f>+'36 -COSTOS OPERATIVOS'!H42/'36 -COSTOS OPERATIVOS'!F42</f>
        <v>#DIV/0!</v>
      </c>
      <c r="G42" s="14" t="e">
        <f>+'36 -COSTOS OPERATIVOS'!I42/'36 -COSTOS OPERATIVOS'!G42</f>
        <v>#DIV/0!</v>
      </c>
      <c r="H42" s="15" t="e">
        <f>+'36 -COSTOS OPERATIVOS'!J42/'36 -COSTOS OPERATIVOS'!H42</f>
        <v>#DIV/0!</v>
      </c>
      <c r="I42" s="14" t="e">
        <f>+'36 -COSTOS OPERATIVOS'!K42/'36 -COSTOS OPERATIVOS'!I42</f>
        <v>#DIV/0!</v>
      </c>
      <c r="J42" s="15" t="e">
        <f>+'36 -COSTOS OPERATIVOS'!L42/'36 -COSTOS OPERATIVOS'!J42</f>
        <v>#DIV/0!</v>
      </c>
      <c r="K42" s="14" t="e">
        <f t="shared" si="0"/>
        <v>#DIV/0!</v>
      </c>
      <c r="L42" s="15" t="e">
        <f t="shared" si="1"/>
        <v>#DIV/0!</v>
      </c>
    </row>
    <row r="43" spans="1:12">
      <c r="A43" s="44"/>
      <c r="B43" s="19" t="s">
        <v>27</v>
      </c>
      <c r="C43" s="14" t="e">
        <f>'36 -COSTOS OPERATIVOS'!E43/'36 -COSTOS OPERATIVOS'!C43</f>
        <v>#DIV/0!</v>
      </c>
      <c r="D43" s="15" t="e">
        <f>+'36 -COSTOS OPERATIVOS'!F43/'36 -COSTOS OPERATIVOS'!D43</f>
        <v>#DIV/0!</v>
      </c>
      <c r="E43" s="14" t="e">
        <f>+'36 -COSTOS OPERATIVOS'!G43/'36 -COSTOS OPERATIVOS'!E43</f>
        <v>#DIV/0!</v>
      </c>
      <c r="F43" s="15" t="e">
        <f>+'36 -COSTOS OPERATIVOS'!H43/'36 -COSTOS OPERATIVOS'!F43</f>
        <v>#DIV/0!</v>
      </c>
      <c r="G43" s="14" t="e">
        <f>+'36 -COSTOS OPERATIVOS'!I43/'36 -COSTOS OPERATIVOS'!G43</f>
        <v>#DIV/0!</v>
      </c>
      <c r="H43" s="15" t="e">
        <f>+'36 -COSTOS OPERATIVOS'!J43/'36 -COSTOS OPERATIVOS'!H43</f>
        <v>#DIV/0!</v>
      </c>
      <c r="I43" s="14" t="e">
        <f>+'36 -COSTOS OPERATIVOS'!K43/'36 -COSTOS OPERATIVOS'!I43</f>
        <v>#DIV/0!</v>
      </c>
      <c r="J43" s="15" t="e">
        <f>+'36 -COSTOS OPERATIVOS'!L43/'36 -COSTOS OPERATIVOS'!J43</f>
        <v>#DIV/0!</v>
      </c>
      <c r="K43" s="14" t="e">
        <f t="shared" si="0"/>
        <v>#DIV/0!</v>
      </c>
      <c r="L43" s="15" t="e">
        <f t="shared" si="1"/>
        <v>#DIV/0!</v>
      </c>
    </row>
    <row r="44" spans="1:12">
      <c r="A44" s="44"/>
      <c r="B44" s="19" t="s">
        <v>27</v>
      </c>
      <c r="C44" s="14" t="e">
        <f>'36 -COSTOS OPERATIVOS'!E44/'36 -COSTOS OPERATIVOS'!C44</f>
        <v>#DIV/0!</v>
      </c>
      <c r="D44" s="15" t="e">
        <f>+'36 -COSTOS OPERATIVOS'!F44/'36 -COSTOS OPERATIVOS'!D44</f>
        <v>#DIV/0!</v>
      </c>
      <c r="E44" s="14" t="e">
        <f>+'36 -COSTOS OPERATIVOS'!G44/'36 -COSTOS OPERATIVOS'!E44</f>
        <v>#DIV/0!</v>
      </c>
      <c r="F44" s="15" t="e">
        <f>+'36 -COSTOS OPERATIVOS'!H44/'36 -COSTOS OPERATIVOS'!F44</f>
        <v>#DIV/0!</v>
      </c>
      <c r="G44" s="14" t="e">
        <f>+'36 -COSTOS OPERATIVOS'!I44/'36 -COSTOS OPERATIVOS'!G44</f>
        <v>#DIV/0!</v>
      </c>
      <c r="H44" s="15" t="e">
        <f>+'36 -COSTOS OPERATIVOS'!J44/'36 -COSTOS OPERATIVOS'!H44</f>
        <v>#DIV/0!</v>
      </c>
      <c r="I44" s="14" t="e">
        <f>+'36 -COSTOS OPERATIVOS'!K44/'36 -COSTOS OPERATIVOS'!I44</f>
        <v>#DIV/0!</v>
      </c>
      <c r="J44" s="15" t="e">
        <f>+'36 -COSTOS OPERATIVOS'!L44/'36 -COSTOS OPERATIVOS'!J44</f>
        <v>#DIV/0!</v>
      </c>
      <c r="K44" s="14" t="e">
        <f t="shared" si="0"/>
        <v>#DIV/0!</v>
      </c>
      <c r="L44" s="15" t="e">
        <f t="shared" si="1"/>
        <v>#DIV/0!</v>
      </c>
    </row>
    <row r="45" spans="1:12">
      <c r="A45" s="44"/>
      <c r="B45" s="19" t="s">
        <v>27</v>
      </c>
      <c r="C45" s="14" t="e">
        <f>'36 -COSTOS OPERATIVOS'!E45/'36 -COSTOS OPERATIVOS'!C45</f>
        <v>#DIV/0!</v>
      </c>
      <c r="D45" s="15" t="e">
        <f>+'36 -COSTOS OPERATIVOS'!F45/'36 -COSTOS OPERATIVOS'!D45</f>
        <v>#DIV/0!</v>
      </c>
      <c r="E45" s="14" t="e">
        <f>+'36 -COSTOS OPERATIVOS'!G45/'36 -COSTOS OPERATIVOS'!E45</f>
        <v>#DIV/0!</v>
      </c>
      <c r="F45" s="15" t="e">
        <f>+'36 -COSTOS OPERATIVOS'!H45/'36 -COSTOS OPERATIVOS'!F45</f>
        <v>#DIV/0!</v>
      </c>
      <c r="G45" s="14" t="e">
        <f>+'36 -COSTOS OPERATIVOS'!I45/'36 -COSTOS OPERATIVOS'!G45</f>
        <v>#DIV/0!</v>
      </c>
      <c r="H45" s="15" t="e">
        <f>+'36 -COSTOS OPERATIVOS'!J45/'36 -COSTOS OPERATIVOS'!H45</f>
        <v>#DIV/0!</v>
      </c>
      <c r="I45" s="14" t="e">
        <f>+'36 -COSTOS OPERATIVOS'!K45/'36 -COSTOS OPERATIVOS'!I45</f>
        <v>#DIV/0!</v>
      </c>
      <c r="J45" s="15" t="e">
        <f>+'36 -COSTOS OPERATIVOS'!L45/'36 -COSTOS OPERATIVOS'!J45</f>
        <v>#DIV/0!</v>
      </c>
      <c r="K45" s="14" t="e">
        <f t="shared" si="0"/>
        <v>#DIV/0!</v>
      </c>
      <c r="L45" s="15" t="e">
        <f t="shared" si="1"/>
        <v>#DIV/0!</v>
      </c>
    </row>
    <row r="46" spans="1:12">
      <c r="A46" s="43" t="s">
        <v>119</v>
      </c>
      <c r="B46" s="16" t="s">
        <v>35</v>
      </c>
      <c r="C46" s="14">
        <f>'36 -COSTOS OPERATIVOS'!E46/'36 -COSTOS OPERATIVOS'!C46</f>
        <v>1.0141068200704504</v>
      </c>
      <c r="D46" s="15">
        <f>+'36 -COSTOS OPERATIVOS'!F46/'36 -COSTOS OPERATIVOS'!D46</f>
        <v>0.90748339571328918</v>
      </c>
      <c r="E46" s="14">
        <f>+'36 -COSTOS OPERATIVOS'!G46/'36 -COSTOS OPERATIVOS'!E46</f>
        <v>0.64764174223325377</v>
      </c>
      <c r="F46" s="15">
        <f>+'36 -COSTOS OPERATIVOS'!H46/'36 -COSTOS OPERATIVOS'!F46</f>
        <v>0</v>
      </c>
      <c r="G46" s="14">
        <f>+'36 -COSTOS OPERATIVOS'!I46/'36 -COSTOS OPERATIVOS'!G46</f>
        <v>1.0132923500652822</v>
      </c>
      <c r="H46" s="15" t="e">
        <f>+'36 -COSTOS OPERATIVOS'!J46/'36 -COSTOS OPERATIVOS'!H46</f>
        <v>#DIV/0!</v>
      </c>
      <c r="I46" s="14">
        <f>+'36 -COSTOS OPERATIVOS'!K46/'36 -COSTOS OPERATIVOS'!I46</f>
        <v>1.1767655906578092</v>
      </c>
      <c r="J46" s="15" t="e">
        <f>+'36 -COSTOS OPERATIVOS'!L46/'36 -COSTOS OPERATIVOS'!J46</f>
        <v>#DIV/0!</v>
      </c>
      <c r="K46" s="14">
        <f t="shared" si="0"/>
        <v>0.96295162575669901</v>
      </c>
      <c r="L46" s="15" t="e">
        <f t="shared" si="1"/>
        <v>#DIV/0!</v>
      </c>
    </row>
    <row r="47" spans="1:12">
      <c r="A47" s="43" t="s">
        <v>120</v>
      </c>
      <c r="B47" s="22" t="s">
        <v>36</v>
      </c>
      <c r="C47" s="14" t="e">
        <f>'36 -COSTOS OPERATIVOS'!E47/'36 -COSTOS OPERATIVOS'!C47</f>
        <v>#DIV/0!</v>
      </c>
      <c r="D47" s="15">
        <f>+'36 -COSTOS OPERATIVOS'!F47/'36 -COSTOS OPERATIVOS'!D47</f>
        <v>0.90748339571328918</v>
      </c>
      <c r="E47" s="14" t="e">
        <f>+'36 -COSTOS OPERATIVOS'!G47/'36 -COSTOS OPERATIVOS'!E47</f>
        <v>#DIV/0!</v>
      </c>
      <c r="F47" s="15">
        <f>+'36 -COSTOS OPERATIVOS'!H47/'36 -COSTOS OPERATIVOS'!F47</f>
        <v>0</v>
      </c>
      <c r="G47" s="14" t="e">
        <f>+'36 -COSTOS OPERATIVOS'!I47/'36 -COSTOS OPERATIVOS'!G47</f>
        <v>#DIV/0!</v>
      </c>
      <c r="H47" s="15" t="e">
        <f>+'36 -COSTOS OPERATIVOS'!J47/'36 -COSTOS OPERATIVOS'!H47</f>
        <v>#DIV/0!</v>
      </c>
      <c r="I47" s="14" t="e">
        <f>+'36 -COSTOS OPERATIVOS'!K47/'36 -COSTOS OPERATIVOS'!I47</f>
        <v>#DIV/0!</v>
      </c>
      <c r="J47" s="15" t="e">
        <f>+'36 -COSTOS OPERATIVOS'!L47/'36 -COSTOS OPERATIVOS'!J47</f>
        <v>#DIV/0!</v>
      </c>
      <c r="K47" s="14" t="e">
        <f t="shared" si="0"/>
        <v>#DIV/0!</v>
      </c>
      <c r="L47" s="15" t="e">
        <f t="shared" si="1"/>
        <v>#DIV/0!</v>
      </c>
    </row>
    <row r="48" spans="1:12">
      <c r="A48" s="43" t="s">
        <v>121</v>
      </c>
      <c r="B48" s="18" t="s">
        <v>37</v>
      </c>
      <c r="C48" s="14" t="e">
        <f>'36 -COSTOS OPERATIVOS'!E48/'36 -COSTOS OPERATIVOS'!C48</f>
        <v>#DIV/0!</v>
      </c>
      <c r="D48" s="15" t="e">
        <f>+'36 -COSTOS OPERATIVOS'!F48/'36 -COSTOS OPERATIVOS'!D48</f>
        <v>#DIV/0!</v>
      </c>
      <c r="E48" s="14" t="e">
        <f>+'36 -COSTOS OPERATIVOS'!G48/'36 -COSTOS OPERATIVOS'!E48</f>
        <v>#DIV/0!</v>
      </c>
      <c r="F48" s="15" t="e">
        <f>+'36 -COSTOS OPERATIVOS'!H48/'36 -COSTOS OPERATIVOS'!F48</f>
        <v>#DIV/0!</v>
      </c>
      <c r="G48" s="14" t="e">
        <f>+'36 -COSTOS OPERATIVOS'!I48/'36 -COSTOS OPERATIVOS'!G48</f>
        <v>#DIV/0!</v>
      </c>
      <c r="H48" s="15" t="e">
        <f>+'36 -COSTOS OPERATIVOS'!J48/'36 -COSTOS OPERATIVOS'!H48</f>
        <v>#DIV/0!</v>
      </c>
      <c r="I48" s="14" t="e">
        <f>+'36 -COSTOS OPERATIVOS'!K48/'36 -COSTOS OPERATIVOS'!I48</f>
        <v>#DIV/0!</v>
      </c>
      <c r="J48" s="15" t="e">
        <f>+'36 -COSTOS OPERATIVOS'!L48/'36 -COSTOS OPERATIVOS'!J48</f>
        <v>#DIV/0!</v>
      </c>
      <c r="K48" s="14" t="e">
        <f t="shared" si="0"/>
        <v>#DIV/0!</v>
      </c>
      <c r="L48" s="15" t="e">
        <f t="shared" si="1"/>
        <v>#DIV/0!</v>
      </c>
    </row>
    <row r="49" spans="1:12">
      <c r="A49" s="43" t="s">
        <v>122</v>
      </c>
      <c r="B49" s="18" t="s">
        <v>38</v>
      </c>
      <c r="C49" s="14">
        <f>'36 -COSTOS OPERATIVOS'!E49/'36 -COSTOS OPERATIVOS'!C49</f>
        <v>1.0141068200704504</v>
      </c>
      <c r="D49" s="15" t="e">
        <f>+'36 -COSTOS OPERATIVOS'!F49/'36 -COSTOS OPERATIVOS'!D49</f>
        <v>#DIV/0!</v>
      </c>
      <c r="E49" s="14">
        <f>+'36 -COSTOS OPERATIVOS'!G49/'36 -COSTOS OPERATIVOS'!E49</f>
        <v>0.41672776363410113</v>
      </c>
      <c r="F49" s="15" t="e">
        <f>+'36 -COSTOS OPERATIVOS'!H49/'36 -COSTOS OPERATIVOS'!F49</f>
        <v>#DIV/0!</v>
      </c>
      <c r="G49" s="14">
        <f>+'36 -COSTOS OPERATIVOS'!I49/'36 -COSTOS OPERATIVOS'!G49</f>
        <v>0.98186461187552765</v>
      </c>
      <c r="H49" s="15" t="e">
        <f>+'36 -COSTOS OPERATIVOS'!J49/'36 -COSTOS OPERATIVOS'!H49</f>
        <v>#DIV/0!</v>
      </c>
      <c r="I49" s="14">
        <f>+'36 -COSTOS OPERATIVOS'!K49/'36 -COSTOS OPERATIVOS'!I49</f>
        <v>1.1593051786676551</v>
      </c>
      <c r="J49" s="15" t="e">
        <f>+'36 -COSTOS OPERATIVOS'!L49/'36 -COSTOS OPERATIVOS'!J49</f>
        <v>#DIV/0!</v>
      </c>
      <c r="K49" s="14">
        <f t="shared" si="0"/>
        <v>0.89300109356193358</v>
      </c>
      <c r="L49" s="15" t="e">
        <f t="shared" si="1"/>
        <v>#DIV/0!</v>
      </c>
    </row>
    <row r="50" spans="1:12">
      <c r="A50" s="43" t="s">
        <v>123</v>
      </c>
      <c r="B50" s="18" t="s">
        <v>39</v>
      </c>
      <c r="C50" s="14" t="e">
        <f>'36 -COSTOS OPERATIVOS'!E50/'36 -COSTOS OPERATIVOS'!C50</f>
        <v>#DIV/0!</v>
      </c>
      <c r="D50" s="15" t="e">
        <f>+'36 -COSTOS OPERATIVOS'!F50/'36 -COSTOS OPERATIVOS'!D50</f>
        <v>#DIV/0!</v>
      </c>
      <c r="E50" s="14" t="e">
        <f>+'36 -COSTOS OPERATIVOS'!G50/'36 -COSTOS OPERATIVOS'!E50</f>
        <v>#DIV/0!</v>
      </c>
      <c r="F50" s="15" t="e">
        <f>+'36 -COSTOS OPERATIVOS'!H50/'36 -COSTOS OPERATIVOS'!F50</f>
        <v>#DIV/0!</v>
      </c>
      <c r="G50" s="14">
        <f>+'36 -COSTOS OPERATIVOS'!I50/'36 -COSTOS OPERATIVOS'!G50</f>
        <v>1.0700096225809901</v>
      </c>
      <c r="H50" s="15" t="e">
        <f>+'36 -COSTOS OPERATIVOS'!J50/'36 -COSTOS OPERATIVOS'!H50</f>
        <v>#DIV/0!</v>
      </c>
      <c r="I50" s="14">
        <f>+'36 -COSTOS OPERATIVOS'!K50/'36 -COSTOS OPERATIVOS'!I50</f>
        <v>1.2056804192729671</v>
      </c>
      <c r="J50" s="15" t="e">
        <f>+'36 -COSTOS OPERATIVOS'!L50/'36 -COSTOS OPERATIVOS'!J50</f>
        <v>#DIV/0!</v>
      </c>
      <c r="K50" s="14" t="e">
        <f t="shared" si="0"/>
        <v>#DIV/0!</v>
      </c>
      <c r="L50" s="15" t="e">
        <f t="shared" si="1"/>
        <v>#DIV/0!</v>
      </c>
    </row>
    <row r="51" spans="1:12">
      <c r="A51" s="43" t="s">
        <v>124</v>
      </c>
      <c r="B51" s="19" t="s">
        <v>40</v>
      </c>
      <c r="C51" s="14" t="e">
        <f>'36 -COSTOS OPERATIVOS'!E51/'36 -COSTOS OPERATIVOS'!C51</f>
        <v>#DIV/0!</v>
      </c>
      <c r="D51" s="15" t="e">
        <f>+'36 -COSTOS OPERATIVOS'!F51/'36 -COSTOS OPERATIVOS'!D51</f>
        <v>#DIV/0!</v>
      </c>
      <c r="E51" s="14" t="e">
        <f>+'36 -COSTOS OPERATIVOS'!G51/'36 -COSTOS OPERATIVOS'!E51</f>
        <v>#DIV/0!</v>
      </c>
      <c r="F51" s="15" t="e">
        <f>+'36 -COSTOS OPERATIVOS'!H51/'36 -COSTOS OPERATIVOS'!F51</f>
        <v>#DIV/0!</v>
      </c>
      <c r="G51" s="14" t="e">
        <f>+'36 -COSTOS OPERATIVOS'!I51/'36 -COSTOS OPERATIVOS'!G51</f>
        <v>#DIV/0!</v>
      </c>
      <c r="H51" s="15" t="e">
        <f>+'36 -COSTOS OPERATIVOS'!J51/'36 -COSTOS OPERATIVOS'!H51</f>
        <v>#DIV/0!</v>
      </c>
      <c r="I51" s="14" t="e">
        <f>+'36 -COSTOS OPERATIVOS'!K51/'36 -COSTOS OPERATIVOS'!I51</f>
        <v>#DIV/0!</v>
      </c>
      <c r="J51" s="15" t="e">
        <f>+'36 -COSTOS OPERATIVOS'!L51/'36 -COSTOS OPERATIVOS'!J51</f>
        <v>#DIV/0!</v>
      </c>
      <c r="K51" s="14" t="e">
        <f t="shared" si="0"/>
        <v>#DIV/0!</v>
      </c>
      <c r="L51" s="15" t="e">
        <f t="shared" si="1"/>
        <v>#DIV/0!</v>
      </c>
    </row>
    <row r="52" spans="1:12">
      <c r="A52" s="43" t="s">
        <v>128</v>
      </c>
      <c r="B52" s="16" t="s">
        <v>41</v>
      </c>
      <c r="C52" s="14">
        <f>'36 -COSTOS OPERATIVOS'!E52/'36 -COSTOS OPERATIVOS'!C52</f>
        <v>1.3588098987049075</v>
      </c>
      <c r="D52" s="15" t="e">
        <f>+'36 -COSTOS OPERATIVOS'!F52/'36 -COSTOS OPERATIVOS'!D52</f>
        <v>#DIV/0!</v>
      </c>
      <c r="E52" s="14">
        <f>+'36 -COSTOS OPERATIVOS'!G52/'36 -COSTOS OPERATIVOS'!E52</f>
        <v>0.71885495900031982</v>
      </c>
      <c r="F52" s="15" t="e">
        <f>+'36 -COSTOS OPERATIVOS'!H52/'36 -COSTOS OPERATIVOS'!F52</f>
        <v>#DIV/0!</v>
      </c>
      <c r="G52" s="14">
        <f>+'36 -COSTOS OPERATIVOS'!I52/'36 -COSTOS OPERATIVOS'!G52</f>
        <v>1.3536270142590505</v>
      </c>
      <c r="H52" s="15" t="e">
        <f>+'36 -COSTOS OPERATIVOS'!J52/'36 -COSTOS OPERATIVOS'!H52</f>
        <v>#DIV/0!</v>
      </c>
      <c r="I52" s="14">
        <f>+'36 -COSTOS OPERATIVOS'!K52/'36 -COSTOS OPERATIVOS'!I52</f>
        <v>1.1297009966844245</v>
      </c>
      <c r="J52" s="15" t="e">
        <f>+'36 -COSTOS OPERATIVOS'!L52/'36 -COSTOS OPERATIVOS'!J52</f>
        <v>#DIV/0!</v>
      </c>
      <c r="K52" s="14">
        <f t="shared" si="0"/>
        <v>1.1402482171621755</v>
      </c>
      <c r="L52" s="15" t="e">
        <f t="shared" si="1"/>
        <v>#DIV/0!</v>
      </c>
    </row>
    <row r="53" spans="1:12">
      <c r="A53" s="43" t="s">
        <v>129</v>
      </c>
      <c r="B53" s="22" t="s">
        <v>42</v>
      </c>
      <c r="C53" s="14">
        <f>'36 -COSTOS OPERATIVOS'!E53/'36 -COSTOS OPERATIVOS'!C53</f>
        <v>1.174178132439371</v>
      </c>
      <c r="D53" s="15" t="e">
        <f>+'36 -COSTOS OPERATIVOS'!F53/'36 -COSTOS OPERATIVOS'!D53</f>
        <v>#DIV/0!</v>
      </c>
      <c r="E53" s="14">
        <f>+'36 -COSTOS OPERATIVOS'!G53/'36 -COSTOS OPERATIVOS'!E53</f>
        <v>0.90458653915066578</v>
      </c>
      <c r="F53" s="15" t="e">
        <f>+'36 -COSTOS OPERATIVOS'!H53/'36 -COSTOS OPERATIVOS'!F53</f>
        <v>#DIV/0!</v>
      </c>
      <c r="G53" s="14">
        <f>+'36 -COSTOS OPERATIVOS'!I53/'36 -COSTOS OPERATIVOS'!G53</f>
        <v>1.1377329533587996</v>
      </c>
      <c r="H53" s="15" t="e">
        <f>+'36 -COSTOS OPERATIVOS'!J53/'36 -COSTOS OPERATIVOS'!H53</f>
        <v>#DIV/0!</v>
      </c>
      <c r="I53" s="14">
        <f>+'36 -COSTOS OPERATIVOS'!K53/'36 -COSTOS OPERATIVOS'!I53</f>
        <v>1.4166323414429289</v>
      </c>
      <c r="J53" s="15" t="e">
        <f>+'36 -COSTOS OPERATIVOS'!L53/'36 -COSTOS OPERATIVOS'!J53</f>
        <v>#DIV/0!</v>
      </c>
      <c r="K53" s="14">
        <f t="shared" si="0"/>
        <v>1.1582824915979413</v>
      </c>
      <c r="L53" s="15" t="e">
        <f t="shared" si="1"/>
        <v>#DIV/0!</v>
      </c>
    </row>
    <row r="54" spans="1:12">
      <c r="A54" s="43" t="s">
        <v>130</v>
      </c>
      <c r="B54" s="17" t="s">
        <v>43</v>
      </c>
      <c r="C54" s="14">
        <f>'36 -COSTOS OPERATIVOS'!E54/'36 -COSTOS OPERATIVOS'!C54</f>
        <v>1.4418981156586708</v>
      </c>
      <c r="D54" s="15" t="e">
        <f>+'36 -COSTOS OPERATIVOS'!F54/'36 -COSTOS OPERATIVOS'!D54</f>
        <v>#DIV/0!</v>
      </c>
      <c r="E54" s="14">
        <f>+'36 -COSTOS OPERATIVOS'!G54/'36 -COSTOS OPERATIVOS'!E54</f>
        <v>0.48150415741587221</v>
      </c>
      <c r="F54" s="15" t="e">
        <f>+'36 -COSTOS OPERATIVOS'!H54/'36 -COSTOS OPERATIVOS'!F54</f>
        <v>#DIV/0!</v>
      </c>
      <c r="G54" s="14">
        <f>+'36 -COSTOS OPERATIVOS'!I54/'36 -COSTOS OPERATIVOS'!G54</f>
        <v>2.0546041130380255</v>
      </c>
      <c r="H54" s="15" t="e">
        <f>+'36 -COSTOS OPERATIVOS'!J54/'36 -COSTOS OPERATIVOS'!H54</f>
        <v>#DIV/0!</v>
      </c>
      <c r="I54" s="14">
        <f>+'36 -COSTOS OPERATIVOS'!K54/'36 -COSTOS OPERATIVOS'!I54</f>
        <v>1.3595825254937026</v>
      </c>
      <c r="J54" s="15" t="e">
        <f>+'36 -COSTOS OPERATIVOS'!L54/'36 -COSTOS OPERATIVOS'!J54</f>
        <v>#DIV/0!</v>
      </c>
      <c r="K54" s="14">
        <f t="shared" si="0"/>
        <v>1.3343972279015677</v>
      </c>
      <c r="L54" s="15" t="e">
        <f t="shared" si="1"/>
        <v>#DIV/0!</v>
      </c>
    </row>
    <row r="55" spans="1:12">
      <c r="A55" s="43" t="s">
        <v>256</v>
      </c>
      <c r="B55" s="17" t="s">
        <v>44</v>
      </c>
      <c r="C55" s="14">
        <f>'36 -COSTOS OPERATIVOS'!E55/'36 -COSTOS OPERATIVOS'!C55</f>
        <v>1.1783253244253173</v>
      </c>
      <c r="D55" s="15" t="e">
        <f>+'36 -COSTOS OPERATIVOS'!F55/'36 -COSTOS OPERATIVOS'!D55</f>
        <v>#DIV/0!</v>
      </c>
      <c r="E55" s="14">
        <f>+'36 -COSTOS OPERATIVOS'!G55/'36 -COSTOS OPERATIVOS'!E55</f>
        <v>0.61220623958085263</v>
      </c>
      <c r="F55" s="15" t="e">
        <f>+'36 -COSTOS OPERATIVOS'!H55/'36 -COSTOS OPERATIVOS'!F55</f>
        <v>#DIV/0!</v>
      </c>
      <c r="G55" s="14">
        <f>+'36 -COSTOS OPERATIVOS'!I55/'36 -COSTOS OPERATIVOS'!G55</f>
        <v>1.5759514893875255</v>
      </c>
      <c r="H55" s="15" t="e">
        <f>+'36 -COSTOS OPERATIVOS'!J55/'36 -COSTOS OPERATIVOS'!H55</f>
        <v>#DIV/0!</v>
      </c>
      <c r="I55" s="14">
        <f>+'36 -COSTOS OPERATIVOS'!K55/'36 -COSTOS OPERATIVOS'!I55</f>
        <v>0.94556709499790925</v>
      </c>
      <c r="J55" s="15" t="e">
        <f>+'36 -COSTOS OPERATIVOS'!L55/'36 -COSTOS OPERATIVOS'!J55</f>
        <v>#DIV/0!</v>
      </c>
      <c r="K55" s="14">
        <f t="shared" si="0"/>
        <v>1.0780125370979012</v>
      </c>
      <c r="L55" s="15" t="e">
        <f t="shared" si="1"/>
        <v>#DIV/0!</v>
      </c>
    </row>
    <row r="56" spans="1:12">
      <c r="A56" s="43" t="s">
        <v>131</v>
      </c>
      <c r="B56" s="18" t="s">
        <v>45</v>
      </c>
      <c r="C56" s="14">
        <f>'36 -COSTOS OPERATIVOS'!E56/'36 -COSTOS OPERATIVOS'!C56</f>
        <v>3.0446887848637489</v>
      </c>
      <c r="D56" s="15" t="e">
        <f>+'36 -COSTOS OPERATIVOS'!F56/'36 -COSTOS OPERATIVOS'!D56</f>
        <v>#DIV/0!</v>
      </c>
      <c r="E56" s="14">
        <f>+'36 -COSTOS OPERATIVOS'!G56/'36 -COSTOS OPERATIVOS'!E56</f>
        <v>0.82036686011759052</v>
      </c>
      <c r="F56" s="15" t="e">
        <f>+'36 -COSTOS OPERATIVOS'!H56/'36 -COSTOS OPERATIVOS'!F56</f>
        <v>#DIV/0!</v>
      </c>
      <c r="G56" s="14">
        <f>+'36 -COSTOS OPERATIVOS'!I56/'36 -COSTOS OPERATIVOS'!G56</f>
        <v>2.2206788556402954</v>
      </c>
      <c r="H56" s="15" t="e">
        <f>+'36 -COSTOS OPERATIVOS'!J56/'36 -COSTOS OPERATIVOS'!H56</f>
        <v>#DIV/0!</v>
      </c>
      <c r="I56" s="14">
        <f>+'36 -COSTOS OPERATIVOS'!K56/'36 -COSTOS OPERATIVOS'!I56</f>
        <v>0.83568667184906542</v>
      </c>
      <c r="J56" s="15" t="e">
        <f>+'36 -COSTOS OPERATIVOS'!L56/'36 -COSTOS OPERATIVOS'!J56</f>
        <v>#DIV/0!</v>
      </c>
      <c r="K56" s="14">
        <f t="shared" si="0"/>
        <v>1.7303552931176751</v>
      </c>
      <c r="L56" s="15" t="e">
        <f t="shared" si="1"/>
        <v>#DIV/0!</v>
      </c>
    </row>
    <row r="57" spans="1:12">
      <c r="A57" s="43" t="s">
        <v>132</v>
      </c>
      <c r="B57" s="18" t="s">
        <v>46</v>
      </c>
      <c r="C57" s="14" t="e">
        <f>'36 -COSTOS OPERATIVOS'!E57/'36 -COSTOS OPERATIVOS'!C57</f>
        <v>#DIV/0!</v>
      </c>
      <c r="D57" s="15" t="e">
        <f>+'36 -COSTOS OPERATIVOS'!F57/'36 -COSTOS OPERATIVOS'!D57</f>
        <v>#DIV/0!</v>
      </c>
      <c r="E57" s="14">
        <f>+'36 -COSTOS OPERATIVOS'!G57/'36 -COSTOS OPERATIVOS'!E57</f>
        <v>1.0676004330784978</v>
      </c>
      <c r="F57" s="15" t="e">
        <f>+'36 -COSTOS OPERATIVOS'!H57/'36 -COSTOS OPERATIVOS'!F57</f>
        <v>#DIV/0!</v>
      </c>
      <c r="G57" s="14">
        <f>+'36 -COSTOS OPERATIVOS'!I57/'36 -COSTOS OPERATIVOS'!G57</f>
        <v>1.0578697481168662</v>
      </c>
      <c r="H57" s="15" t="e">
        <f>+'36 -COSTOS OPERATIVOS'!J57/'36 -COSTOS OPERATIVOS'!H57</f>
        <v>#DIV/0!</v>
      </c>
      <c r="I57" s="14">
        <f>+'36 -COSTOS OPERATIVOS'!K57/'36 -COSTOS OPERATIVOS'!I57</f>
        <v>0.73304810685108712</v>
      </c>
      <c r="J57" s="15" t="e">
        <f>+'36 -COSTOS OPERATIVOS'!L57/'36 -COSTOS OPERATIVOS'!J57</f>
        <v>#DIV/0!</v>
      </c>
      <c r="K57" s="14" t="e">
        <f t="shared" si="0"/>
        <v>#DIV/0!</v>
      </c>
      <c r="L57" s="15" t="e">
        <f t="shared" si="1"/>
        <v>#DIV/0!</v>
      </c>
    </row>
    <row r="58" spans="1:12">
      <c r="A58" s="43" t="s">
        <v>133</v>
      </c>
      <c r="B58" s="18" t="s">
        <v>47</v>
      </c>
      <c r="C58" s="14">
        <f>'36 -COSTOS OPERATIVOS'!E58/'36 -COSTOS OPERATIVOS'!C58</f>
        <v>0.67126158712927542</v>
      </c>
      <c r="D58" s="15" t="e">
        <f>+'36 -COSTOS OPERATIVOS'!F58/'36 -COSTOS OPERATIVOS'!D58</f>
        <v>#DIV/0!</v>
      </c>
      <c r="E58" s="14">
        <f>+'36 -COSTOS OPERATIVOS'!G58/'36 -COSTOS OPERATIVOS'!E58</f>
        <v>0.66873567774754306</v>
      </c>
      <c r="F58" s="15" t="e">
        <f>+'36 -COSTOS OPERATIVOS'!H58/'36 -COSTOS OPERATIVOS'!F58</f>
        <v>#DIV/0!</v>
      </c>
      <c r="G58" s="14">
        <f>+'36 -COSTOS OPERATIVOS'!I58/'36 -COSTOS OPERATIVOS'!G58</f>
        <v>0.81244217729246559</v>
      </c>
      <c r="H58" s="15" t="e">
        <f>+'36 -COSTOS OPERATIVOS'!J58/'36 -COSTOS OPERATIVOS'!H58</f>
        <v>#DIV/0!</v>
      </c>
      <c r="I58" s="14">
        <f>+'36 -COSTOS OPERATIVOS'!K58/'36 -COSTOS OPERATIVOS'!I58</f>
        <v>0.93038548686920364</v>
      </c>
      <c r="J58" s="15" t="e">
        <f>+'36 -COSTOS OPERATIVOS'!L58/'36 -COSTOS OPERATIVOS'!J58</f>
        <v>#DIV/0!</v>
      </c>
      <c r="K58" s="14">
        <f t="shared" si="0"/>
        <v>0.77070623225962187</v>
      </c>
      <c r="L58" s="15" t="e">
        <f t="shared" si="1"/>
        <v>#DIV/0!</v>
      </c>
    </row>
    <row r="59" spans="1:12">
      <c r="A59" s="43" t="s">
        <v>134</v>
      </c>
      <c r="B59" s="18" t="s">
        <v>48</v>
      </c>
      <c r="C59" s="14" t="e">
        <f>'36 -COSTOS OPERATIVOS'!E59/'36 -COSTOS OPERATIVOS'!C59</f>
        <v>#DIV/0!</v>
      </c>
      <c r="D59" s="15" t="e">
        <f>+'36 -COSTOS OPERATIVOS'!F59/'36 -COSTOS OPERATIVOS'!D59</f>
        <v>#DIV/0!</v>
      </c>
      <c r="E59" s="14">
        <f>+'36 -COSTOS OPERATIVOS'!G59/'36 -COSTOS OPERATIVOS'!E59</f>
        <v>1.0676009058716178</v>
      </c>
      <c r="F59" s="15" t="e">
        <f>+'36 -COSTOS OPERATIVOS'!H59/'36 -COSTOS OPERATIVOS'!F59</f>
        <v>#DIV/0!</v>
      </c>
      <c r="G59" s="14">
        <f>+'36 -COSTOS OPERATIVOS'!I59/'36 -COSTOS OPERATIVOS'!G59</f>
        <v>0.81252679276834394</v>
      </c>
      <c r="H59" s="15" t="e">
        <f>+'36 -COSTOS OPERATIVOS'!J59/'36 -COSTOS OPERATIVOS'!H59</f>
        <v>#DIV/0!</v>
      </c>
      <c r="I59" s="14">
        <f>+'36 -COSTOS OPERATIVOS'!K59/'36 -COSTOS OPERATIVOS'!I59</f>
        <v>0.93002947550175941</v>
      </c>
      <c r="J59" s="15" t="e">
        <f>+'36 -COSTOS OPERATIVOS'!L59/'36 -COSTOS OPERATIVOS'!J59</f>
        <v>#DIV/0!</v>
      </c>
      <c r="K59" s="14" t="e">
        <f t="shared" si="0"/>
        <v>#DIV/0!</v>
      </c>
      <c r="L59" s="15" t="e">
        <f t="shared" si="1"/>
        <v>#DIV/0!</v>
      </c>
    </row>
    <row r="60" spans="1:12">
      <c r="A60" s="44"/>
      <c r="B60" s="19" t="s">
        <v>40</v>
      </c>
      <c r="C60" s="14" t="e">
        <f>'36 -COSTOS OPERATIVOS'!E60/'36 -COSTOS OPERATIVOS'!C60</f>
        <v>#DIV/0!</v>
      </c>
      <c r="D60" s="15" t="e">
        <f>+'36 -COSTOS OPERATIVOS'!F60/'36 -COSTOS OPERATIVOS'!D60</f>
        <v>#DIV/0!</v>
      </c>
      <c r="E60" s="14" t="e">
        <f>+'36 -COSTOS OPERATIVOS'!G60/'36 -COSTOS OPERATIVOS'!E60</f>
        <v>#DIV/0!</v>
      </c>
      <c r="F60" s="15" t="e">
        <f>+'36 -COSTOS OPERATIVOS'!H60/'36 -COSTOS OPERATIVOS'!F60</f>
        <v>#DIV/0!</v>
      </c>
      <c r="G60" s="14" t="e">
        <f>+'36 -COSTOS OPERATIVOS'!I60/'36 -COSTOS OPERATIVOS'!G60</f>
        <v>#DIV/0!</v>
      </c>
      <c r="H60" s="15" t="e">
        <f>+'36 -COSTOS OPERATIVOS'!J60/'36 -COSTOS OPERATIVOS'!H60</f>
        <v>#DIV/0!</v>
      </c>
      <c r="I60" s="14" t="e">
        <f>+'36 -COSTOS OPERATIVOS'!K60/'36 -COSTOS OPERATIVOS'!I60</f>
        <v>#DIV/0!</v>
      </c>
      <c r="J60" s="15" t="e">
        <f>+'36 -COSTOS OPERATIVOS'!L60/'36 -COSTOS OPERATIVOS'!J60</f>
        <v>#DIV/0!</v>
      </c>
      <c r="K60" s="14" t="e">
        <f t="shared" si="0"/>
        <v>#DIV/0!</v>
      </c>
      <c r="L60" s="15" t="e">
        <f t="shared" si="1"/>
        <v>#DIV/0!</v>
      </c>
    </row>
    <row r="61" spans="1:12">
      <c r="A61" s="44"/>
      <c r="B61" s="13" t="s">
        <v>49</v>
      </c>
      <c r="C61" s="14" t="e">
        <f>'36 -COSTOS OPERATIVOS'!E61/'36 -COSTOS OPERATIVOS'!C61</f>
        <v>#DIV/0!</v>
      </c>
      <c r="D61" s="15" t="e">
        <f>+'36 -COSTOS OPERATIVOS'!F61/'36 -COSTOS OPERATIVOS'!D61</f>
        <v>#DIV/0!</v>
      </c>
      <c r="E61" s="14" t="e">
        <f>+'36 -COSTOS OPERATIVOS'!G61/'36 -COSTOS OPERATIVOS'!E61</f>
        <v>#DIV/0!</v>
      </c>
      <c r="F61" s="15" t="e">
        <f>+'36 -COSTOS OPERATIVOS'!H61/'36 -COSTOS OPERATIVOS'!F61</f>
        <v>#DIV/0!</v>
      </c>
      <c r="G61" s="14" t="e">
        <f>+'36 -COSTOS OPERATIVOS'!I61/'36 -COSTOS OPERATIVOS'!G61</f>
        <v>#DIV/0!</v>
      </c>
      <c r="H61" s="15" t="e">
        <f>+'36 -COSTOS OPERATIVOS'!J61/'36 -COSTOS OPERATIVOS'!H61</f>
        <v>#DIV/0!</v>
      </c>
      <c r="I61" s="14" t="e">
        <f>+'36 -COSTOS OPERATIVOS'!K61/'36 -COSTOS OPERATIVOS'!I61</f>
        <v>#DIV/0!</v>
      </c>
      <c r="J61" s="15" t="e">
        <f>+'36 -COSTOS OPERATIVOS'!L61/'36 -COSTOS OPERATIVOS'!J61</f>
        <v>#DIV/0!</v>
      </c>
      <c r="K61" s="14" t="e">
        <f t="shared" si="0"/>
        <v>#DIV/0!</v>
      </c>
      <c r="L61" s="15" t="e">
        <f t="shared" si="1"/>
        <v>#DIV/0!</v>
      </c>
    </row>
    <row r="62" spans="1:12">
      <c r="A62" s="43" t="s">
        <v>135</v>
      </c>
      <c r="B62" s="18" t="s">
        <v>50</v>
      </c>
      <c r="C62" s="14" t="e">
        <f>'36 -COSTOS OPERATIVOS'!E62/'36 -COSTOS OPERATIVOS'!C62</f>
        <v>#DIV/0!</v>
      </c>
      <c r="D62" s="15" t="e">
        <f>+'36 -COSTOS OPERATIVOS'!F62/'36 -COSTOS OPERATIVOS'!D62</f>
        <v>#DIV/0!</v>
      </c>
      <c r="E62" s="14" t="e">
        <f>+'36 -COSTOS OPERATIVOS'!G62/'36 -COSTOS OPERATIVOS'!E62</f>
        <v>#DIV/0!</v>
      </c>
      <c r="F62" s="15" t="e">
        <f>+'36 -COSTOS OPERATIVOS'!H62/'36 -COSTOS OPERATIVOS'!F62</f>
        <v>#DIV/0!</v>
      </c>
      <c r="G62" s="14" t="e">
        <f>+'36 -COSTOS OPERATIVOS'!I62/'36 -COSTOS OPERATIVOS'!G62</f>
        <v>#DIV/0!</v>
      </c>
      <c r="H62" s="15" t="e">
        <f>+'36 -COSTOS OPERATIVOS'!J62/'36 -COSTOS OPERATIVOS'!H62</f>
        <v>#DIV/0!</v>
      </c>
      <c r="I62" s="14" t="e">
        <f>+'36 -COSTOS OPERATIVOS'!K62/'36 -COSTOS OPERATIVOS'!I62</f>
        <v>#DIV/0!</v>
      </c>
      <c r="J62" s="15" t="e">
        <f>+'36 -COSTOS OPERATIVOS'!L62/'36 -COSTOS OPERATIVOS'!J62</f>
        <v>#DIV/0!</v>
      </c>
      <c r="K62" s="14" t="e">
        <f t="shared" si="0"/>
        <v>#DIV/0!</v>
      </c>
      <c r="L62" s="15" t="e">
        <f t="shared" si="1"/>
        <v>#DIV/0!</v>
      </c>
    </row>
    <row r="63" spans="1:12">
      <c r="A63" s="43" t="s">
        <v>136</v>
      </c>
      <c r="B63" s="18" t="s">
        <v>51</v>
      </c>
      <c r="C63" s="14" t="e">
        <f>'36 -COSTOS OPERATIVOS'!E63/'36 -COSTOS OPERATIVOS'!C63</f>
        <v>#DIV/0!</v>
      </c>
      <c r="D63" s="15" t="e">
        <f>+'36 -COSTOS OPERATIVOS'!F63/'36 -COSTOS OPERATIVOS'!D63</f>
        <v>#DIV/0!</v>
      </c>
      <c r="E63" s="14" t="e">
        <f>+'36 -COSTOS OPERATIVOS'!G63/'36 -COSTOS OPERATIVOS'!E63</f>
        <v>#DIV/0!</v>
      </c>
      <c r="F63" s="15" t="e">
        <f>+'36 -COSTOS OPERATIVOS'!H63/'36 -COSTOS OPERATIVOS'!F63</f>
        <v>#DIV/0!</v>
      </c>
      <c r="G63" s="14" t="e">
        <f>+'36 -COSTOS OPERATIVOS'!I63/'36 -COSTOS OPERATIVOS'!G63</f>
        <v>#DIV/0!</v>
      </c>
      <c r="H63" s="15" t="e">
        <f>+'36 -COSTOS OPERATIVOS'!J63/'36 -COSTOS OPERATIVOS'!H63</f>
        <v>#DIV/0!</v>
      </c>
      <c r="I63" s="14" t="e">
        <f>+'36 -COSTOS OPERATIVOS'!K63/'36 -COSTOS OPERATIVOS'!I63</f>
        <v>#DIV/0!</v>
      </c>
      <c r="J63" s="15" t="e">
        <f>+'36 -COSTOS OPERATIVOS'!L63/'36 -COSTOS OPERATIVOS'!J63</f>
        <v>#DIV/0!</v>
      </c>
      <c r="K63" s="14" t="e">
        <f t="shared" si="0"/>
        <v>#DIV/0!</v>
      </c>
      <c r="L63" s="15" t="e">
        <f t="shared" si="1"/>
        <v>#DIV/0!</v>
      </c>
    </row>
    <row r="64" spans="1:12">
      <c r="A64" s="43" t="s">
        <v>137</v>
      </c>
      <c r="B64" s="17" t="s">
        <v>52</v>
      </c>
      <c r="C64" s="14" t="e">
        <f>'36 -COSTOS OPERATIVOS'!E64/'36 -COSTOS OPERATIVOS'!C64</f>
        <v>#DIV/0!</v>
      </c>
      <c r="D64" s="15" t="e">
        <f>+'36 -COSTOS OPERATIVOS'!F64/'36 -COSTOS OPERATIVOS'!D64</f>
        <v>#DIV/0!</v>
      </c>
      <c r="E64" s="14" t="e">
        <f>+'36 -COSTOS OPERATIVOS'!G64/'36 -COSTOS OPERATIVOS'!E64</f>
        <v>#DIV/0!</v>
      </c>
      <c r="F64" s="15" t="e">
        <f>+'36 -COSTOS OPERATIVOS'!H64/'36 -COSTOS OPERATIVOS'!F64</f>
        <v>#DIV/0!</v>
      </c>
      <c r="G64" s="14" t="e">
        <f>+'36 -COSTOS OPERATIVOS'!I64/'36 -COSTOS OPERATIVOS'!G64</f>
        <v>#DIV/0!</v>
      </c>
      <c r="H64" s="15" t="e">
        <f>+'36 -COSTOS OPERATIVOS'!J64/'36 -COSTOS OPERATIVOS'!H64</f>
        <v>#DIV/0!</v>
      </c>
      <c r="I64" s="14" t="e">
        <f>+'36 -COSTOS OPERATIVOS'!K64/'36 -COSTOS OPERATIVOS'!I64</f>
        <v>#DIV/0!</v>
      </c>
      <c r="J64" s="15" t="e">
        <f>+'36 -COSTOS OPERATIVOS'!L64/'36 -COSTOS OPERATIVOS'!J64</f>
        <v>#DIV/0!</v>
      </c>
      <c r="K64" s="14" t="e">
        <f t="shared" si="0"/>
        <v>#DIV/0!</v>
      </c>
      <c r="L64" s="15" t="e">
        <f t="shared" si="1"/>
        <v>#DIV/0!</v>
      </c>
    </row>
    <row r="65" spans="1:12">
      <c r="A65" s="43" t="s">
        <v>138</v>
      </c>
      <c r="B65" s="17" t="s">
        <v>53</v>
      </c>
      <c r="C65" s="14" t="e">
        <f>'36 -COSTOS OPERATIVOS'!E65/'36 -COSTOS OPERATIVOS'!C65</f>
        <v>#DIV/0!</v>
      </c>
      <c r="D65" s="15" t="e">
        <f>+'36 -COSTOS OPERATIVOS'!F65/'36 -COSTOS OPERATIVOS'!D65</f>
        <v>#DIV/0!</v>
      </c>
      <c r="E65" s="14" t="e">
        <f>+'36 -COSTOS OPERATIVOS'!G65/'36 -COSTOS OPERATIVOS'!E65</f>
        <v>#DIV/0!</v>
      </c>
      <c r="F65" s="15" t="e">
        <f>+'36 -COSTOS OPERATIVOS'!H65/'36 -COSTOS OPERATIVOS'!F65</f>
        <v>#DIV/0!</v>
      </c>
      <c r="G65" s="14" t="e">
        <f>+'36 -COSTOS OPERATIVOS'!I65/'36 -COSTOS OPERATIVOS'!G65</f>
        <v>#DIV/0!</v>
      </c>
      <c r="H65" s="15" t="e">
        <f>+'36 -COSTOS OPERATIVOS'!J65/'36 -COSTOS OPERATIVOS'!H65</f>
        <v>#DIV/0!</v>
      </c>
      <c r="I65" s="14" t="e">
        <f>+'36 -COSTOS OPERATIVOS'!K65/'36 -COSTOS OPERATIVOS'!I65</f>
        <v>#DIV/0!</v>
      </c>
      <c r="J65" s="15" t="e">
        <f>+'36 -COSTOS OPERATIVOS'!L65/'36 -COSTOS OPERATIVOS'!J65</f>
        <v>#DIV/0!</v>
      </c>
      <c r="K65" s="14" t="e">
        <f t="shared" si="0"/>
        <v>#DIV/0!</v>
      </c>
      <c r="L65" s="15" t="e">
        <f t="shared" si="1"/>
        <v>#DIV/0!</v>
      </c>
    </row>
    <row r="66" spans="1:12">
      <c r="A66" s="44"/>
      <c r="B66" s="19" t="s">
        <v>40</v>
      </c>
      <c r="C66" s="14" t="e">
        <f>'36 -COSTOS OPERATIVOS'!E66/'36 -COSTOS OPERATIVOS'!C66</f>
        <v>#DIV/0!</v>
      </c>
      <c r="D66" s="15" t="e">
        <f>+'36 -COSTOS OPERATIVOS'!F66/'36 -COSTOS OPERATIVOS'!D66</f>
        <v>#DIV/0!</v>
      </c>
      <c r="E66" s="14" t="e">
        <f>+'36 -COSTOS OPERATIVOS'!G66/'36 -COSTOS OPERATIVOS'!E66</f>
        <v>#DIV/0!</v>
      </c>
      <c r="F66" s="15" t="e">
        <f>+'36 -COSTOS OPERATIVOS'!H66/'36 -COSTOS OPERATIVOS'!F66</f>
        <v>#DIV/0!</v>
      </c>
      <c r="G66" s="14" t="e">
        <f>+'36 -COSTOS OPERATIVOS'!I66/'36 -COSTOS OPERATIVOS'!G66</f>
        <v>#DIV/0!</v>
      </c>
      <c r="H66" s="15" t="e">
        <f>+'36 -COSTOS OPERATIVOS'!J66/'36 -COSTOS OPERATIVOS'!H66</f>
        <v>#DIV/0!</v>
      </c>
      <c r="I66" s="14" t="e">
        <f>+'36 -COSTOS OPERATIVOS'!K66/'36 -COSTOS OPERATIVOS'!I66</f>
        <v>#DIV/0!</v>
      </c>
      <c r="J66" s="15" t="e">
        <f>+'36 -COSTOS OPERATIVOS'!L66/'36 -COSTOS OPERATIVOS'!J66</f>
        <v>#DIV/0!</v>
      </c>
      <c r="K66" s="14" t="e">
        <f t="shared" si="0"/>
        <v>#DIV/0!</v>
      </c>
      <c r="L66" s="15" t="e">
        <f t="shared" si="1"/>
        <v>#DIV/0!</v>
      </c>
    </row>
    <row r="67" spans="1:12">
      <c r="A67" s="43" t="s">
        <v>139</v>
      </c>
      <c r="B67" s="13" t="s">
        <v>54</v>
      </c>
      <c r="C67" s="14">
        <f>'36 -COSTOS OPERATIVOS'!E67/'36 -COSTOS OPERATIVOS'!C67</f>
        <v>0.80933333333333335</v>
      </c>
      <c r="D67" s="15">
        <f>+'36 -COSTOS OPERATIVOS'!F67/'36 -COSTOS OPERATIVOS'!D67</f>
        <v>1.6180113001021228</v>
      </c>
      <c r="E67" s="14">
        <f>+'36 -COSTOS OPERATIVOS'!G67/'36 -COSTOS OPERATIVOS'!E67</f>
        <v>0.82372322899505768</v>
      </c>
      <c r="F67" s="15">
        <f>+'36 -COSTOS OPERATIVOS'!H67/'36 -COSTOS OPERATIVOS'!F67</f>
        <v>0.300409059830895</v>
      </c>
      <c r="G67" s="14">
        <f>+'36 -COSTOS OPERATIVOS'!I67/'36 -COSTOS OPERATIVOS'!G67</f>
        <v>0.875</v>
      </c>
      <c r="H67" s="15">
        <f>+'36 -COSTOS OPERATIVOS'!J67/'36 -COSTOS OPERATIVOS'!H67</f>
        <v>2.3986226809132405</v>
      </c>
      <c r="I67" s="14">
        <f>+'36 -COSTOS OPERATIVOS'!K67/'36 -COSTOS OPERATIVOS'!I67</f>
        <v>0.5714285714285714</v>
      </c>
      <c r="J67" s="15">
        <f>+'36 -COSTOS OPERATIVOS'!L67/'36 -COSTOS OPERATIVOS'!J67</f>
        <v>0.48831998620533607</v>
      </c>
      <c r="K67" s="14">
        <f t="shared" si="0"/>
        <v>0.76987128343924049</v>
      </c>
      <c r="L67" s="15">
        <f t="shared" si="1"/>
        <v>1.2013407567628984</v>
      </c>
    </row>
    <row r="68" spans="1:12">
      <c r="A68" s="43" t="s">
        <v>140</v>
      </c>
      <c r="B68" s="16" t="s">
        <v>55</v>
      </c>
      <c r="C68" s="14" t="e">
        <f>'36 -COSTOS OPERATIVOS'!E68/'36 -COSTOS OPERATIVOS'!C68</f>
        <v>#DIV/0!</v>
      </c>
      <c r="D68" s="15">
        <f>+'36 -COSTOS OPERATIVOS'!F68/'36 -COSTOS OPERATIVOS'!D68</f>
        <v>4.1189172686045765</v>
      </c>
      <c r="E68" s="14" t="e">
        <f>+'36 -COSTOS OPERATIVOS'!G68/'36 -COSTOS OPERATIVOS'!E68</f>
        <v>#DIV/0!</v>
      </c>
      <c r="F68" s="15">
        <f>+'36 -COSTOS OPERATIVOS'!H68/'36 -COSTOS OPERATIVOS'!F68</f>
        <v>4.1618978254083859E-2</v>
      </c>
      <c r="G68" s="14" t="e">
        <f>+'36 -COSTOS OPERATIVOS'!I68/'36 -COSTOS OPERATIVOS'!G68</f>
        <v>#DIV/0!</v>
      </c>
      <c r="H68" s="15">
        <f>+'36 -COSTOS OPERATIVOS'!J68/'36 -COSTOS OPERATIVOS'!H68</f>
        <v>2.3867400000000001</v>
      </c>
      <c r="I68" s="14" t="e">
        <f>+'36 -COSTOS OPERATIVOS'!K68/'36 -COSTOS OPERATIVOS'!I68</f>
        <v>#DIV/0!</v>
      </c>
      <c r="J68" s="15">
        <f>+'36 -COSTOS OPERATIVOS'!L68/'36 -COSTOS OPERATIVOS'!J68</f>
        <v>0.48895145679881347</v>
      </c>
      <c r="K68" s="14" t="e">
        <f t="shared" si="0"/>
        <v>#DIV/0!</v>
      </c>
      <c r="L68" s="15">
        <f t="shared" si="1"/>
        <v>1.7590569259143682</v>
      </c>
    </row>
    <row r="69" spans="1:12">
      <c r="A69" s="43" t="s">
        <v>227</v>
      </c>
      <c r="B69" s="17" t="s">
        <v>56</v>
      </c>
      <c r="C69" s="14" t="e">
        <f>'36 -COSTOS OPERATIVOS'!E69/'36 -COSTOS OPERATIVOS'!C69</f>
        <v>#DIV/0!</v>
      </c>
      <c r="D69" s="15" t="e">
        <f>+'36 -COSTOS OPERATIVOS'!F69/'36 -COSTOS OPERATIVOS'!D69</f>
        <v>#DIV/0!</v>
      </c>
      <c r="E69" s="14" t="e">
        <f>+'36 -COSTOS OPERATIVOS'!G69/'36 -COSTOS OPERATIVOS'!E69</f>
        <v>#DIV/0!</v>
      </c>
      <c r="F69" s="15" t="e">
        <f>+'36 -COSTOS OPERATIVOS'!H69/'36 -COSTOS OPERATIVOS'!F69</f>
        <v>#DIV/0!</v>
      </c>
      <c r="G69" s="14" t="e">
        <f>+'36 -COSTOS OPERATIVOS'!I69/'36 -COSTOS OPERATIVOS'!G69</f>
        <v>#DIV/0!</v>
      </c>
      <c r="H69" s="15" t="e">
        <f>+'36 -COSTOS OPERATIVOS'!J69/'36 -COSTOS OPERATIVOS'!H69</f>
        <v>#DIV/0!</v>
      </c>
      <c r="I69" s="14" t="e">
        <f>+'36 -COSTOS OPERATIVOS'!K69/'36 -COSTOS OPERATIVOS'!I69</f>
        <v>#DIV/0!</v>
      </c>
      <c r="J69" s="15" t="e">
        <f>+'36 -COSTOS OPERATIVOS'!L69/'36 -COSTOS OPERATIVOS'!J69</f>
        <v>#DIV/0!</v>
      </c>
      <c r="K69" s="14" t="e">
        <f t="shared" si="0"/>
        <v>#DIV/0!</v>
      </c>
      <c r="L69" s="15" t="e">
        <f t="shared" si="1"/>
        <v>#DIV/0!</v>
      </c>
    </row>
    <row r="70" spans="1:12">
      <c r="A70" s="43" t="s">
        <v>141</v>
      </c>
      <c r="B70" s="17" t="s">
        <v>57</v>
      </c>
      <c r="C70" s="14" t="e">
        <f>'36 -COSTOS OPERATIVOS'!E70/'36 -COSTOS OPERATIVOS'!C70</f>
        <v>#DIV/0!</v>
      </c>
      <c r="D70" s="15" t="e">
        <f>+'36 -COSTOS OPERATIVOS'!F70/'36 -COSTOS OPERATIVOS'!D70</f>
        <v>#DIV/0!</v>
      </c>
      <c r="E70" s="14" t="e">
        <f>+'36 -COSTOS OPERATIVOS'!G70/'36 -COSTOS OPERATIVOS'!E70</f>
        <v>#DIV/0!</v>
      </c>
      <c r="F70" s="15" t="e">
        <f>+'36 -COSTOS OPERATIVOS'!H70/'36 -COSTOS OPERATIVOS'!F70</f>
        <v>#DIV/0!</v>
      </c>
      <c r="G70" s="14" t="e">
        <f>+'36 -COSTOS OPERATIVOS'!I70/'36 -COSTOS OPERATIVOS'!G70</f>
        <v>#DIV/0!</v>
      </c>
      <c r="H70" s="15" t="e">
        <f>+'36 -COSTOS OPERATIVOS'!J70/'36 -COSTOS OPERATIVOS'!H70</f>
        <v>#DIV/0!</v>
      </c>
      <c r="I70" s="14" t="e">
        <f>+'36 -COSTOS OPERATIVOS'!K70/'36 -COSTOS OPERATIVOS'!I70</f>
        <v>#DIV/0!</v>
      </c>
      <c r="J70" s="15">
        <f>+'36 -COSTOS OPERATIVOS'!L70/'36 -COSTOS OPERATIVOS'!J70</f>
        <v>0</v>
      </c>
      <c r="K70" s="14" t="e">
        <f t="shared" si="0"/>
        <v>#DIV/0!</v>
      </c>
      <c r="L70" s="15" t="e">
        <f t="shared" si="1"/>
        <v>#DIV/0!</v>
      </c>
    </row>
    <row r="71" spans="1:12">
      <c r="A71" s="43" t="s">
        <v>142</v>
      </c>
      <c r="B71" s="17" t="s">
        <v>58</v>
      </c>
      <c r="C71" s="14" t="e">
        <f>'36 -COSTOS OPERATIVOS'!E71/'36 -COSTOS OPERATIVOS'!C71</f>
        <v>#DIV/0!</v>
      </c>
      <c r="D71" s="15" t="e">
        <f>+'36 -COSTOS OPERATIVOS'!F71/'36 -COSTOS OPERATIVOS'!D71</f>
        <v>#DIV/0!</v>
      </c>
      <c r="E71" s="14" t="e">
        <f>+'36 -COSTOS OPERATIVOS'!G71/'36 -COSTOS OPERATIVOS'!E71</f>
        <v>#DIV/0!</v>
      </c>
      <c r="F71" s="15" t="e">
        <f>+'36 -COSTOS OPERATIVOS'!H71/'36 -COSTOS OPERATIVOS'!F71</f>
        <v>#DIV/0!</v>
      </c>
      <c r="G71" s="14" t="e">
        <f>+'36 -COSTOS OPERATIVOS'!I71/'36 -COSTOS OPERATIVOS'!G71</f>
        <v>#DIV/0!</v>
      </c>
      <c r="H71" s="15" t="e">
        <f>+'36 -COSTOS OPERATIVOS'!J71/'36 -COSTOS OPERATIVOS'!H71</f>
        <v>#DIV/0!</v>
      </c>
      <c r="I71" s="14" t="e">
        <f>+'36 -COSTOS OPERATIVOS'!K71/'36 -COSTOS OPERATIVOS'!I71</f>
        <v>#DIV/0!</v>
      </c>
      <c r="J71" s="15" t="e">
        <f>+'36 -COSTOS OPERATIVOS'!L71/'36 -COSTOS OPERATIVOS'!J71</f>
        <v>#DIV/0!</v>
      </c>
      <c r="K71" s="14" t="e">
        <f t="shared" si="0"/>
        <v>#DIV/0!</v>
      </c>
      <c r="L71" s="15" t="e">
        <f t="shared" si="1"/>
        <v>#DIV/0!</v>
      </c>
    </row>
    <row r="72" spans="1:12">
      <c r="A72" s="43" t="s">
        <v>143</v>
      </c>
      <c r="B72" s="17" t="s">
        <v>59</v>
      </c>
      <c r="C72" s="14" t="e">
        <f>'36 -COSTOS OPERATIVOS'!E72/'36 -COSTOS OPERATIVOS'!C72</f>
        <v>#DIV/0!</v>
      </c>
      <c r="D72" s="15" t="e">
        <f>+'36 -COSTOS OPERATIVOS'!F72/'36 -COSTOS OPERATIVOS'!D72</f>
        <v>#DIV/0!</v>
      </c>
      <c r="E72" s="14" t="e">
        <f>+'36 -COSTOS OPERATIVOS'!G72/'36 -COSTOS OPERATIVOS'!E72</f>
        <v>#DIV/0!</v>
      </c>
      <c r="F72" s="15" t="e">
        <f>+'36 -COSTOS OPERATIVOS'!H72/'36 -COSTOS OPERATIVOS'!F72</f>
        <v>#DIV/0!</v>
      </c>
      <c r="G72" s="14" t="e">
        <f>+'36 -COSTOS OPERATIVOS'!I72/'36 -COSTOS OPERATIVOS'!G72</f>
        <v>#DIV/0!</v>
      </c>
      <c r="H72" s="15" t="e">
        <f>+'36 -COSTOS OPERATIVOS'!J72/'36 -COSTOS OPERATIVOS'!H72</f>
        <v>#DIV/0!</v>
      </c>
      <c r="I72" s="14" t="e">
        <f>+'36 -COSTOS OPERATIVOS'!K72/'36 -COSTOS OPERATIVOS'!I72</f>
        <v>#DIV/0!</v>
      </c>
      <c r="J72" s="15">
        <f>+'36 -COSTOS OPERATIVOS'!L72/'36 -COSTOS OPERATIVOS'!J72</f>
        <v>0</v>
      </c>
      <c r="K72" s="14" t="e">
        <f t="shared" si="0"/>
        <v>#DIV/0!</v>
      </c>
      <c r="L72" s="15" t="e">
        <f t="shared" si="1"/>
        <v>#DIV/0!</v>
      </c>
    </row>
    <row r="73" spans="1:12">
      <c r="A73" s="43" t="s">
        <v>144</v>
      </c>
      <c r="B73" s="17" t="s">
        <v>60</v>
      </c>
      <c r="C73" s="14" t="e">
        <f>'36 -COSTOS OPERATIVOS'!E73/'36 -COSTOS OPERATIVOS'!C73</f>
        <v>#DIV/0!</v>
      </c>
      <c r="D73" s="15">
        <f>+'36 -COSTOS OPERATIVOS'!F73/'36 -COSTOS OPERATIVOS'!D73</f>
        <v>0.31427459675634378</v>
      </c>
      <c r="E73" s="14" t="e">
        <f>+'36 -COSTOS OPERATIVOS'!G73/'36 -COSTOS OPERATIVOS'!E73</f>
        <v>#DIV/0!</v>
      </c>
      <c r="F73" s="15">
        <f>+'36 -COSTOS OPERATIVOS'!H73/'36 -COSTOS OPERATIVOS'!F73</f>
        <v>1.556420233463035</v>
      </c>
      <c r="G73" s="14" t="e">
        <f>+'36 -COSTOS OPERATIVOS'!I73/'36 -COSTOS OPERATIVOS'!G73</f>
        <v>#DIV/0!</v>
      </c>
      <c r="H73" s="15">
        <f>+'36 -COSTOS OPERATIVOS'!J73/'36 -COSTOS OPERATIVOS'!H73</f>
        <v>0</v>
      </c>
      <c r="I73" s="14" t="e">
        <f>+'36 -COSTOS OPERATIVOS'!K73/'36 -COSTOS OPERATIVOS'!I73</f>
        <v>#DIV/0!</v>
      </c>
      <c r="J73" s="15" t="e">
        <f>+'36 -COSTOS OPERATIVOS'!L73/'36 -COSTOS OPERATIVOS'!J73</f>
        <v>#DIV/0!</v>
      </c>
      <c r="K73" s="14" t="e">
        <f t="shared" si="0"/>
        <v>#DIV/0!</v>
      </c>
      <c r="L73" s="15" t="e">
        <f t="shared" si="1"/>
        <v>#DIV/0!</v>
      </c>
    </row>
    <row r="74" spans="1:12">
      <c r="A74" s="43" t="s">
        <v>145</v>
      </c>
      <c r="B74" s="17" t="s">
        <v>61</v>
      </c>
      <c r="C74" s="14" t="e">
        <f>'36 -COSTOS OPERATIVOS'!E74/'36 -COSTOS OPERATIVOS'!C74</f>
        <v>#DIV/0!</v>
      </c>
      <c r="D74" s="15">
        <f>+'36 -COSTOS OPERATIVOS'!F74/'36 -COSTOS OPERATIVOS'!D74</f>
        <v>8.7454016114107747E-2</v>
      </c>
      <c r="E74" s="14" t="e">
        <f>+'36 -COSTOS OPERATIVOS'!G74/'36 -COSTOS OPERATIVOS'!E74</f>
        <v>#DIV/0!</v>
      </c>
      <c r="F74" s="15">
        <f>+'36 -COSTOS OPERATIVOS'!H74/'36 -COSTOS OPERATIVOS'!F74</f>
        <v>0</v>
      </c>
      <c r="G74" s="14" t="e">
        <f>+'36 -COSTOS OPERATIVOS'!I74/'36 -COSTOS OPERATIVOS'!G74</f>
        <v>#DIV/0!</v>
      </c>
      <c r="H74" s="15" t="e">
        <f>+'36 -COSTOS OPERATIVOS'!J74/'36 -COSTOS OPERATIVOS'!H74</f>
        <v>#DIV/0!</v>
      </c>
      <c r="I74" s="14" t="e">
        <f>+'36 -COSTOS OPERATIVOS'!K74/'36 -COSTOS OPERATIVOS'!I74</f>
        <v>#DIV/0!</v>
      </c>
      <c r="J74" s="15">
        <f>+'36 -COSTOS OPERATIVOS'!L74/'36 -COSTOS OPERATIVOS'!J74</f>
        <v>1.2966666666666666</v>
      </c>
      <c r="K74" s="14" t="e">
        <f t="shared" si="0"/>
        <v>#DIV/0!</v>
      </c>
      <c r="L74" s="15" t="e">
        <f t="shared" si="1"/>
        <v>#DIV/0!</v>
      </c>
    </row>
    <row r="75" spans="1:12">
      <c r="A75" s="44"/>
      <c r="B75" s="19" t="s">
        <v>40</v>
      </c>
      <c r="C75" s="14" t="e">
        <f>'36 -COSTOS OPERATIVOS'!E75/'36 -COSTOS OPERATIVOS'!C75</f>
        <v>#DIV/0!</v>
      </c>
      <c r="D75" s="15">
        <f>+'36 -COSTOS OPERATIVOS'!F75/'36 -COSTOS OPERATIVOS'!D75</f>
        <v>13.914539199710303</v>
      </c>
      <c r="E75" s="14" t="e">
        <f>+'36 -COSTOS OPERATIVOS'!G75/'36 -COSTOS OPERATIVOS'!E75</f>
        <v>#DIV/0!</v>
      </c>
      <c r="F75" s="15">
        <f>+'36 -COSTOS OPERATIVOS'!H75/'36 -COSTOS OPERATIVOS'!F75</f>
        <v>0</v>
      </c>
      <c r="G75" s="14" t="e">
        <f>+'36 -COSTOS OPERATIVOS'!I75/'36 -COSTOS OPERATIVOS'!G75</f>
        <v>#DIV/0!</v>
      </c>
      <c r="H75" s="15" t="e">
        <f>+'36 -COSTOS OPERATIVOS'!J75/'36 -COSTOS OPERATIVOS'!H75</f>
        <v>#DIV/0!</v>
      </c>
      <c r="I75" s="14" t="e">
        <f>+'36 -COSTOS OPERATIVOS'!K75/'36 -COSTOS OPERATIVOS'!I75</f>
        <v>#DIV/0!</v>
      </c>
      <c r="J75" s="15" t="e">
        <f>+'36 -COSTOS OPERATIVOS'!L75/'36 -COSTOS OPERATIVOS'!J75</f>
        <v>#DIV/0!</v>
      </c>
      <c r="K75" s="14" t="e">
        <f t="shared" si="0"/>
        <v>#DIV/0!</v>
      </c>
      <c r="L75" s="15" t="e">
        <f t="shared" si="1"/>
        <v>#DIV/0!</v>
      </c>
    </row>
    <row r="76" spans="1:12">
      <c r="A76" s="44"/>
      <c r="B76" s="19" t="s">
        <v>40</v>
      </c>
      <c r="C76" s="14" t="e">
        <f>'36 -COSTOS OPERATIVOS'!E76/'36 -COSTOS OPERATIVOS'!C76</f>
        <v>#DIV/0!</v>
      </c>
      <c r="D76" s="15">
        <f>+'36 -COSTOS OPERATIVOS'!F76/'36 -COSTOS OPERATIVOS'!D76</f>
        <v>0.48638132295719844</v>
      </c>
      <c r="E76" s="14" t="e">
        <f>+'36 -COSTOS OPERATIVOS'!G76/'36 -COSTOS OPERATIVOS'!E76</f>
        <v>#DIV/0!</v>
      </c>
      <c r="F76" s="15">
        <f>+'36 -COSTOS OPERATIVOS'!H76/'36 -COSTOS OPERATIVOS'!F76</f>
        <v>0</v>
      </c>
      <c r="G76" s="14" t="e">
        <f>+'36 -COSTOS OPERATIVOS'!I76/'36 -COSTOS OPERATIVOS'!G76</f>
        <v>#DIV/0!</v>
      </c>
      <c r="H76" s="15" t="e">
        <f>+'36 -COSTOS OPERATIVOS'!J76/'36 -COSTOS OPERATIVOS'!H76</f>
        <v>#DIV/0!</v>
      </c>
      <c r="I76" s="14" t="e">
        <f>+'36 -COSTOS OPERATIVOS'!K76/'36 -COSTOS OPERATIVOS'!I76</f>
        <v>#DIV/0!</v>
      </c>
      <c r="J76" s="15" t="e">
        <f>+'36 -COSTOS OPERATIVOS'!L76/'36 -COSTOS OPERATIVOS'!J76</f>
        <v>#DIV/0!</v>
      </c>
      <c r="K76" s="14" t="e">
        <f t="shared" si="0"/>
        <v>#DIV/0!</v>
      </c>
      <c r="L76" s="15" t="e">
        <f t="shared" si="1"/>
        <v>#DIV/0!</v>
      </c>
    </row>
    <row r="77" spans="1:12">
      <c r="A77" s="44"/>
      <c r="B77" s="19" t="s">
        <v>40</v>
      </c>
      <c r="C77" s="14" t="e">
        <f>'36 -COSTOS OPERATIVOS'!E77/'36 -COSTOS OPERATIVOS'!C77</f>
        <v>#DIV/0!</v>
      </c>
      <c r="D77" s="15" t="e">
        <f>+'36 -COSTOS OPERATIVOS'!F77/'36 -COSTOS OPERATIVOS'!D77</f>
        <v>#DIV/0!</v>
      </c>
      <c r="E77" s="14" t="e">
        <f>+'36 -COSTOS OPERATIVOS'!G77/'36 -COSTOS OPERATIVOS'!E77</f>
        <v>#DIV/0!</v>
      </c>
      <c r="F77" s="15" t="e">
        <f>+'36 -COSTOS OPERATIVOS'!H77/'36 -COSTOS OPERATIVOS'!F77</f>
        <v>#DIV/0!</v>
      </c>
      <c r="G77" s="14" t="e">
        <f>+'36 -COSTOS OPERATIVOS'!I77/'36 -COSTOS OPERATIVOS'!G77</f>
        <v>#DIV/0!</v>
      </c>
      <c r="H77" s="15" t="e">
        <f>+'36 -COSTOS OPERATIVOS'!J77/'36 -COSTOS OPERATIVOS'!H77</f>
        <v>#DIV/0!</v>
      </c>
      <c r="I77" s="14" t="e">
        <f>+'36 -COSTOS OPERATIVOS'!K77/'36 -COSTOS OPERATIVOS'!I77</f>
        <v>#DIV/0!</v>
      </c>
      <c r="J77" s="15">
        <f>+'36 -COSTOS OPERATIVOS'!L77/'36 -COSTOS OPERATIVOS'!J77</f>
        <v>0</v>
      </c>
      <c r="K77" s="14" t="e">
        <f t="shared" si="0"/>
        <v>#DIV/0!</v>
      </c>
      <c r="L77" s="15" t="e">
        <f t="shared" si="1"/>
        <v>#DIV/0!</v>
      </c>
    </row>
    <row r="78" spans="1:12">
      <c r="A78" s="43" t="s">
        <v>146</v>
      </c>
      <c r="B78" s="23" t="s">
        <v>62</v>
      </c>
      <c r="C78" s="14" t="e">
        <f>'36 -COSTOS OPERATIVOS'!E78/'36 -COSTOS OPERATIVOS'!C78</f>
        <v>#DIV/0!</v>
      </c>
      <c r="D78" s="15">
        <f>+'36 -COSTOS OPERATIVOS'!F78/'36 -COSTOS OPERATIVOS'!D78</f>
        <v>1.5042725035647129</v>
      </c>
      <c r="E78" s="14" t="e">
        <f>+'36 -COSTOS OPERATIVOS'!G78/'36 -COSTOS OPERATIVOS'!E78</f>
        <v>#DIV/0!</v>
      </c>
      <c r="F78" s="15">
        <f>+'36 -COSTOS OPERATIVOS'!H78/'36 -COSTOS OPERATIVOS'!F78</f>
        <v>0.5459061009758287</v>
      </c>
      <c r="G78" s="14" t="e">
        <f>+'36 -COSTOS OPERATIVOS'!I78/'36 -COSTOS OPERATIVOS'!G78</f>
        <v>#DIV/0!</v>
      </c>
      <c r="H78" s="15">
        <f>+'36 -COSTOS OPERATIVOS'!J78/'36 -COSTOS OPERATIVOS'!H78</f>
        <v>1.1627505220406542</v>
      </c>
      <c r="I78" s="14" t="e">
        <f>+'36 -COSTOS OPERATIVOS'!K78/'36 -COSTOS OPERATIVOS'!I78</f>
        <v>#DIV/0!</v>
      </c>
      <c r="J78" s="15">
        <f>+'36 -COSTOS OPERATIVOS'!L78/'36 -COSTOS OPERATIVOS'!J78</f>
        <v>0.87969572117417383</v>
      </c>
      <c r="K78" s="14" t="e">
        <f t="shared" si="0"/>
        <v>#DIV/0!</v>
      </c>
      <c r="L78" s="15">
        <f t="shared" si="1"/>
        <v>1.0231562119388424</v>
      </c>
    </row>
    <row r="79" spans="1:12">
      <c r="A79" s="43" t="s">
        <v>146</v>
      </c>
      <c r="B79" s="17" t="s">
        <v>63</v>
      </c>
      <c r="C79" s="14" t="e">
        <f>'36 -COSTOS OPERATIVOS'!E79/'36 -COSTOS OPERATIVOS'!C79</f>
        <v>#DIV/0!</v>
      </c>
      <c r="D79" s="15" t="e">
        <f>+'36 -COSTOS OPERATIVOS'!F79/'36 -COSTOS OPERATIVOS'!D79</f>
        <v>#DIV/0!</v>
      </c>
      <c r="E79" s="14" t="e">
        <f>+'36 -COSTOS OPERATIVOS'!G79/'36 -COSTOS OPERATIVOS'!E79</f>
        <v>#DIV/0!</v>
      </c>
      <c r="F79" s="15">
        <f>+'36 -COSTOS OPERATIVOS'!H79/'36 -COSTOS OPERATIVOS'!F79</f>
        <v>0.86923064102564107</v>
      </c>
      <c r="G79" s="14" t="e">
        <f>+'36 -COSTOS OPERATIVOS'!I79/'36 -COSTOS OPERATIVOS'!G79</f>
        <v>#DIV/0!</v>
      </c>
      <c r="H79" s="15">
        <f>+'36 -COSTOS OPERATIVOS'!J79/'36 -COSTOS OPERATIVOS'!H79</f>
        <v>1.7162877162666248</v>
      </c>
      <c r="I79" s="14" t="e">
        <f>+'36 -COSTOS OPERATIVOS'!K79/'36 -COSTOS OPERATIVOS'!I79</f>
        <v>#DIV/0!</v>
      </c>
      <c r="J79" s="15">
        <f>+'36 -COSTOS OPERATIVOS'!L79/'36 -COSTOS OPERATIVOS'!J79</f>
        <v>0.70038669079663529</v>
      </c>
      <c r="K79" s="14" t="e">
        <f t="shared" si="0"/>
        <v>#DIV/0!</v>
      </c>
      <c r="L79" s="15" t="e">
        <f t="shared" si="1"/>
        <v>#DIV/0!</v>
      </c>
    </row>
    <row r="80" spans="1:12">
      <c r="A80" s="43" t="s">
        <v>228</v>
      </c>
      <c r="B80" s="17" t="s">
        <v>64</v>
      </c>
      <c r="C80" s="14" t="e">
        <f>'36 -COSTOS OPERATIVOS'!E80/'36 -COSTOS OPERATIVOS'!C80</f>
        <v>#DIV/0!</v>
      </c>
      <c r="D80" s="15">
        <f>+'36 -COSTOS OPERATIVOS'!F80/'36 -COSTOS OPERATIVOS'!D80</f>
        <v>1.108210896765947</v>
      </c>
      <c r="E80" s="14" t="e">
        <f>+'36 -COSTOS OPERATIVOS'!G80/'36 -COSTOS OPERATIVOS'!E80</f>
        <v>#DIV/0!</v>
      </c>
      <c r="F80" s="15">
        <f>+'36 -COSTOS OPERATIVOS'!H80/'36 -COSTOS OPERATIVOS'!F80</f>
        <v>0.63761964800279614</v>
      </c>
      <c r="G80" s="14" t="e">
        <f>+'36 -COSTOS OPERATIVOS'!I80/'36 -COSTOS OPERATIVOS'!G80</f>
        <v>#DIV/0!</v>
      </c>
      <c r="H80" s="15">
        <f>+'36 -COSTOS OPERATIVOS'!J80/'36 -COSTOS OPERATIVOS'!H80</f>
        <v>0.63199838754822435</v>
      </c>
      <c r="I80" s="14" t="e">
        <f>+'36 -COSTOS OPERATIVOS'!K80/'36 -COSTOS OPERATIVOS'!I80</f>
        <v>#DIV/0!</v>
      </c>
      <c r="J80" s="15">
        <f>+'36 -COSTOS OPERATIVOS'!L80/'36 -COSTOS OPERATIVOS'!J80</f>
        <v>0.94025540406996266</v>
      </c>
      <c r="K80" s="14" t="e">
        <f t="shared" ref="K80:K127" si="2">(C80+E80+G80+I80)/4</f>
        <v>#DIV/0!</v>
      </c>
      <c r="L80" s="15">
        <f t="shared" ref="L80:L127" si="3">(D80+F80+H80+J80)/4</f>
        <v>0.82952108409673264</v>
      </c>
    </row>
    <row r="81" spans="1:12">
      <c r="A81" s="43" t="s">
        <v>147</v>
      </c>
      <c r="B81" s="17" t="s">
        <v>65</v>
      </c>
      <c r="C81" s="14" t="e">
        <f>'36 -COSTOS OPERATIVOS'!E81/'36 -COSTOS OPERATIVOS'!C81</f>
        <v>#DIV/0!</v>
      </c>
      <c r="D81" s="15">
        <f>+'36 -COSTOS OPERATIVOS'!F81/'36 -COSTOS OPERATIVOS'!D81</f>
        <v>1.7929999999999999</v>
      </c>
      <c r="E81" s="14" t="e">
        <f>+'36 -COSTOS OPERATIVOS'!G81/'36 -COSTOS OPERATIVOS'!E81</f>
        <v>#DIV/0!</v>
      </c>
      <c r="F81" s="15">
        <f>+'36 -COSTOS OPERATIVOS'!H81/'36 -COSTOS OPERATIVOS'!F81</f>
        <v>0</v>
      </c>
      <c r="G81" s="14" t="e">
        <f>+'36 -COSTOS OPERATIVOS'!I81/'36 -COSTOS OPERATIVOS'!G81</f>
        <v>#DIV/0!</v>
      </c>
      <c r="H81" s="15" t="e">
        <f>+'36 -COSTOS OPERATIVOS'!J81/'36 -COSTOS OPERATIVOS'!H81</f>
        <v>#DIV/0!</v>
      </c>
      <c r="I81" s="14" t="e">
        <f>+'36 -COSTOS OPERATIVOS'!K81/'36 -COSTOS OPERATIVOS'!I81</f>
        <v>#DIV/0!</v>
      </c>
      <c r="J81" s="15">
        <f>+'36 -COSTOS OPERATIVOS'!L81/'36 -COSTOS OPERATIVOS'!J81</f>
        <v>1.17076</v>
      </c>
      <c r="K81" s="14" t="e">
        <f t="shared" si="2"/>
        <v>#DIV/0!</v>
      </c>
      <c r="L81" s="15" t="e">
        <f t="shared" si="3"/>
        <v>#DIV/0!</v>
      </c>
    </row>
    <row r="82" spans="1:12">
      <c r="A82" s="43" t="s">
        <v>148</v>
      </c>
      <c r="B82" s="16" t="s">
        <v>66</v>
      </c>
      <c r="C82" s="14" t="e">
        <f>'36 -COSTOS OPERATIVOS'!E82/'36 -COSTOS OPERATIVOS'!C82</f>
        <v>#DIV/0!</v>
      </c>
      <c r="D82" s="15">
        <f>+'36 -COSTOS OPERATIVOS'!F82/'36 -COSTOS OPERATIVOS'!D82</f>
        <v>0.70374990928609027</v>
      </c>
      <c r="E82" s="14" t="e">
        <f>+'36 -COSTOS OPERATIVOS'!G82/'36 -COSTOS OPERATIVOS'!E82</f>
        <v>#DIV/0!</v>
      </c>
      <c r="F82" s="15">
        <f>+'36 -COSTOS OPERATIVOS'!H82/'36 -COSTOS OPERATIVOS'!F82</f>
        <v>0.55213583761424834</v>
      </c>
      <c r="G82" s="14" t="e">
        <f>+'36 -COSTOS OPERATIVOS'!I82/'36 -COSTOS OPERATIVOS'!G82</f>
        <v>#DIV/0!</v>
      </c>
      <c r="H82" s="15">
        <f>+'36 -COSTOS OPERATIVOS'!J82/'36 -COSTOS OPERATIVOS'!H82</f>
        <v>1.2802493486051503</v>
      </c>
      <c r="I82" s="14" t="e">
        <f>+'36 -COSTOS OPERATIVOS'!K82/'36 -COSTOS OPERATIVOS'!I82</f>
        <v>#DIV/0!</v>
      </c>
      <c r="J82" s="15">
        <f>+'36 -COSTOS OPERATIVOS'!L82/'36 -COSTOS OPERATIVOS'!J82</f>
        <v>1.5910780644977585</v>
      </c>
      <c r="K82" s="14" t="e">
        <f t="shared" si="2"/>
        <v>#DIV/0!</v>
      </c>
      <c r="L82" s="15">
        <f t="shared" si="3"/>
        <v>1.0318032900008118</v>
      </c>
    </row>
    <row r="83" spans="1:12">
      <c r="A83" s="43" t="s">
        <v>229</v>
      </c>
      <c r="B83" s="24" t="s">
        <v>67</v>
      </c>
      <c r="C83" s="14" t="e">
        <f>'36 -COSTOS OPERATIVOS'!E83/'36 -COSTOS OPERATIVOS'!C83</f>
        <v>#DIV/0!</v>
      </c>
      <c r="D83" s="15">
        <f>+'36 -COSTOS OPERATIVOS'!F83/'36 -COSTOS OPERATIVOS'!D83</f>
        <v>0.70374990928609027</v>
      </c>
      <c r="E83" s="14" t="e">
        <f>+'36 -COSTOS OPERATIVOS'!G83/'36 -COSTOS OPERATIVOS'!E83</f>
        <v>#DIV/0!</v>
      </c>
      <c r="F83" s="15">
        <f>+'36 -COSTOS OPERATIVOS'!H83/'36 -COSTOS OPERATIVOS'!F83</f>
        <v>0.55213583761424834</v>
      </c>
      <c r="G83" s="14" t="e">
        <f>+'36 -COSTOS OPERATIVOS'!I83/'36 -COSTOS OPERATIVOS'!G83</f>
        <v>#DIV/0!</v>
      </c>
      <c r="H83" s="15">
        <f>+'36 -COSTOS OPERATIVOS'!J83/'36 -COSTOS OPERATIVOS'!H83</f>
        <v>1.2802493486051503</v>
      </c>
      <c r="I83" s="14" t="e">
        <f>+'36 -COSTOS OPERATIVOS'!K83/'36 -COSTOS OPERATIVOS'!I83</f>
        <v>#DIV/0!</v>
      </c>
      <c r="J83" s="15">
        <f>+'36 -COSTOS OPERATIVOS'!L83/'36 -COSTOS OPERATIVOS'!J83</f>
        <v>1.5910780644977585</v>
      </c>
      <c r="K83" s="14" t="e">
        <f t="shared" si="2"/>
        <v>#DIV/0!</v>
      </c>
      <c r="L83" s="15">
        <f t="shared" si="3"/>
        <v>1.0318032900008118</v>
      </c>
    </row>
    <row r="84" spans="1:12">
      <c r="A84" s="44"/>
      <c r="B84" s="19" t="s">
        <v>68</v>
      </c>
      <c r="C84" s="14" t="e">
        <f>'36 -COSTOS OPERATIVOS'!E84/'36 -COSTOS OPERATIVOS'!C84</f>
        <v>#DIV/0!</v>
      </c>
      <c r="D84" s="15" t="e">
        <f>+'36 -COSTOS OPERATIVOS'!F84/'36 -COSTOS OPERATIVOS'!D84</f>
        <v>#DIV/0!</v>
      </c>
      <c r="E84" s="14" t="e">
        <f>+'36 -COSTOS OPERATIVOS'!G84/'36 -COSTOS OPERATIVOS'!E84</f>
        <v>#DIV/0!</v>
      </c>
      <c r="F84" s="15" t="e">
        <f>+'36 -COSTOS OPERATIVOS'!H84/'36 -COSTOS OPERATIVOS'!F84</f>
        <v>#DIV/0!</v>
      </c>
      <c r="G84" s="14" t="e">
        <f>+'36 -COSTOS OPERATIVOS'!I84/'36 -COSTOS OPERATIVOS'!G84</f>
        <v>#DIV/0!</v>
      </c>
      <c r="H84" s="15" t="e">
        <f>+'36 -COSTOS OPERATIVOS'!J84/'36 -COSTOS OPERATIVOS'!H84</f>
        <v>#DIV/0!</v>
      </c>
      <c r="I84" s="14" t="e">
        <f>+'36 -COSTOS OPERATIVOS'!K84/'36 -COSTOS OPERATIVOS'!I84</f>
        <v>#DIV/0!</v>
      </c>
      <c r="J84" s="15" t="e">
        <f>+'36 -COSTOS OPERATIVOS'!L84/'36 -COSTOS OPERATIVOS'!J84</f>
        <v>#DIV/0!</v>
      </c>
      <c r="K84" s="14" t="e">
        <f t="shared" si="2"/>
        <v>#DIV/0!</v>
      </c>
      <c r="L84" s="15" t="e">
        <f t="shared" si="3"/>
        <v>#DIV/0!</v>
      </c>
    </row>
    <row r="85" spans="1:12">
      <c r="A85" s="43" t="s">
        <v>149</v>
      </c>
      <c r="B85" s="16" t="s">
        <v>69</v>
      </c>
      <c r="C85" s="14">
        <f>'36 -COSTOS OPERATIVOS'!E85/'36 -COSTOS OPERATIVOS'!C85</f>
        <v>0.80933333333333335</v>
      </c>
      <c r="D85" s="15" t="e">
        <f>+'36 -COSTOS OPERATIVOS'!F85/'36 -COSTOS OPERATIVOS'!D85</f>
        <v>#DIV/0!</v>
      </c>
      <c r="E85" s="14">
        <f>+'36 -COSTOS OPERATIVOS'!G85/'36 -COSTOS OPERATIVOS'!E85</f>
        <v>0.82372322899505768</v>
      </c>
      <c r="F85" s="15" t="e">
        <f>+'36 -COSTOS OPERATIVOS'!H85/'36 -COSTOS OPERATIVOS'!F85</f>
        <v>#DIV/0!</v>
      </c>
      <c r="G85" s="14">
        <f>+'36 -COSTOS OPERATIVOS'!I85/'36 -COSTOS OPERATIVOS'!G85</f>
        <v>0.875</v>
      </c>
      <c r="H85" s="15" t="e">
        <f>+'36 -COSTOS OPERATIVOS'!J85/'36 -COSTOS OPERATIVOS'!H85</f>
        <v>#DIV/0!</v>
      </c>
      <c r="I85" s="14">
        <f>+'36 -COSTOS OPERATIVOS'!K85/'36 -COSTOS OPERATIVOS'!I85</f>
        <v>0.5714285714285714</v>
      </c>
      <c r="J85" s="15" t="e">
        <f>+'36 -COSTOS OPERATIVOS'!L85/'36 -COSTOS OPERATIVOS'!J85</f>
        <v>#DIV/0!</v>
      </c>
      <c r="K85" s="14">
        <f t="shared" si="2"/>
        <v>0.76987128343924049</v>
      </c>
      <c r="L85" s="15" t="e">
        <f t="shared" si="3"/>
        <v>#DIV/0!</v>
      </c>
    </row>
    <row r="86" spans="1:12">
      <c r="A86" s="43" t="s">
        <v>230</v>
      </c>
      <c r="B86" s="22" t="s">
        <v>70</v>
      </c>
      <c r="C86" s="14">
        <f>'36 -COSTOS OPERATIVOS'!E86/'36 -COSTOS OPERATIVOS'!C86</f>
        <v>0.75245098039215685</v>
      </c>
      <c r="D86" s="15" t="e">
        <f>+'36 -COSTOS OPERATIVOS'!F86/'36 -COSTOS OPERATIVOS'!D86</f>
        <v>#DIV/0!</v>
      </c>
      <c r="E86" s="14">
        <f>+'36 -COSTOS OPERATIVOS'!G86/'36 -COSTOS OPERATIVOS'!E86</f>
        <v>0.76004343105320304</v>
      </c>
      <c r="F86" s="15" t="e">
        <f>+'36 -COSTOS OPERATIVOS'!H86/'36 -COSTOS OPERATIVOS'!F86</f>
        <v>#DIV/0!</v>
      </c>
      <c r="G86" s="14">
        <f>+'36 -COSTOS OPERATIVOS'!I86/'36 -COSTOS OPERATIVOS'!G86</f>
        <v>0.83392857142857146</v>
      </c>
      <c r="H86" s="15" t="e">
        <f>+'36 -COSTOS OPERATIVOS'!J86/'36 -COSTOS OPERATIVOS'!H86</f>
        <v>#DIV/0!</v>
      </c>
      <c r="I86" s="14">
        <f>+'36 -COSTOS OPERATIVOS'!K86/'36 -COSTOS OPERATIVOS'!I86</f>
        <v>0.8137044967880086</v>
      </c>
      <c r="J86" s="15" t="e">
        <f>+'36 -COSTOS OPERATIVOS'!L86/'36 -COSTOS OPERATIVOS'!J86</f>
        <v>#DIV/0!</v>
      </c>
      <c r="K86" s="14">
        <f t="shared" si="2"/>
        <v>0.79003186991548491</v>
      </c>
      <c r="L86" s="15" t="e">
        <f t="shared" si="3"/>
        <v>#DIV/0!</v>
      </c>
    </row>
    <row r="87" spans="1:12">
      <c r="A87" s="43" t="s">
        <v>231</v>
      </c>
      <c r="B87" s="22" t="s">
        <v>71</v>
      </c>
      <c r="C87" s="14">
        <f>'36 -COSTOS OPERATIVOS'!E87/'36 -COSTOS OPERATIVOS'!C87</f>
        <v>1.0555555555555556</v>
      </c>
      <c r="D87" s="15" t="e">
        <f>+'36 -COSTOS OPERATIVOS'!F87/'36 -COSTOS OPERATIVOS'!D87</f>
        <v>#DIV/0!</v>
      </c>
      <c r="E87" s="14">
        <f>+'36 -COSTOS OPERATIVOS'!G87/'36 -COSTOS OPERATIVOS'!E87</f>
        <v>0.78947368421052633</v>
      </c>
      <c r="F87" s="15" t="e">
        <f>+'36 -COSTOS OPERATIVOS'!H87/'36 -COSTOS OPERATIVOS'!F87</f>
        <v>#DIV/0!</v>
      </c>
      <c r="G87" s="14">
        <f>+'36 -COSTOS OPERATIVOS'!I87/'36 -COSTOS OPERATIVOS'!G87</f>
        <v>1.7083333333333333</v>
      </c>
      <c r="H87" s="15" t="e">
        <f>+'36 -COSTOS OPERATIVOS'!J87/'36 -COSTOS OPERATIVOS'!H87</f>
        <v>#DIV/0!</v>
      </c>
      <c r="I87" s="14">
        <f>+'36 -COSTOS OPERATIVOS'!K87/'36 -COSTOS OPERATIVOS'!I87</f>
        <v>0.48780487804878048</v>
      </c>
      <c r="J87" s="15" t="e">
        <f>+'36 -COSTOS OPERATIVOS'!L87/'36 -COSTOS OPERATIVOS'!J87</f>
        <v>#DIV/0!</v>
      </c>
      <c r="K87" s="14">
        <f t="shared" si="2"/>
        <v>1.010291862787049</v>
      </c>
      <c r="L87" s="15" t="e">
        <f t="shared" si="3"/>
        <v>#DIV/0!</v>
      </c>
    </row>
    <row r="88" spans="1:12">
      <c r="A88" s="43" t="s">
        <v>150</v>
      </c>
      <c r="B88" s="22" t="s">
        <v>72</v>
      </c>
      <c r="C88" s="14" t="e">
        <f>'36 -COSTOS OPERATIVOS'!E88/'36 -COSTOS OPERATIVOS'!C88</f>
        <v>#DIV/0!</v>
      </c>
      <c r="D88" s="15" t="e">
        <f>+'36 -COSTOS OPERATIVOS'!F88/'36 -COSTOS OPERATIVOS'!D88</f>
        <v>#DIV/0!</v>
      </c>
      <c r="E88" s="14" t="e">
        <f>+'36 -COSTOS OPERATIVOS'!G88/'36 -COSTOS OPERATIVOS'!E88</f>
        <v>#DIV/0!</v>
      </c>
      <c r="F88" s="15" t="e">
        <f>+'36 -COSTOS OPERATIVOS'!H88/'36 -COSTOS OPERATIVOS'!F88</f>
        <v>#DIV/0!</v>
      </c>
      <c r="G88" s="14" t="e">
        <f>+'36 -COSTOS OPERATIVOS'!I88/'36 -COSTOS OPERATIVOS'!G88</f>
        <v>#DIV/0!</v>
      </c>
      <c r="H88" s="15" t="e">
        <f>+'36 -COSTOS OPERATIVOS'!J88/'36 -COSTOS OPERATIVOS'!H88</f>
        <v>#DIV/0!</v>
      </c>
      <c r="I88" s="14" t="e">
        <f>+'36 -COSTOS OPERATIVOS'!K88/'36 -COSTOS OPERATIVOS'!I88</f>
        <v>#DIV/0!</v>
      </c>
      <c r="J88" s="15" t="e">
        <f>+'36 -COSTOS OPERATIVOS'!L88/'36 -COSTOS OPERATIVOS'!J88</f>
        <v>#DIV/0!</v>
      </c>
      <c r="K88" s="14" t="e">
        <f t="shared" si="2"/>
        <v>#DIV/0!</v>
      </c>
      <c r="L88" s="15" t="e">
        <f t="shared" si="3"/>
        <v>#DIV/0!</v>
      </c>
    </row>
    <row r="89" spans="1:12">
      <c r="A89" s="43" t="s">
        <v>232</v>
      </c>
      <c r="B89" s="22" t="s">
        <v>73</v>
      </c>
      <c r="C89" s="14">
        <f>'36 -COSTOS OPERATIVOS'!E89/'36 -COSTOS OPERATIVOS'!C89</f>
        <v>1.0625</v>
      </c>
      <c r="D89" s="15" t="e">
        <f>+'36 -COSTOS OPERATIVOS'!F89/'36 -COSTOS OPERATIVOS'!D89</f>
        <v>#DIV/0!</v>
      </c>
      <c r="E89" s="14">
        <f>+'36 -COSTOS OPERATIVOS'!G89/'36 -COSTOS OPERATIVOS'!E89</f>
        <v>1.0588235294117647</v>
      </c>
      <c r="F89" s="15" t="e">
        <f>+'36 -COSTOS OPERATIVOS'!H89/'36 -COSTOS OPERATIVOS'!F89</f>
        <v>#DIV/0!</v>
      </c>
      <c r="G89" s="14">
        <f>+'36 -COSTOS OPERATIVOS'!I89/'36 -COSTOS OPERATIVOS'!G89</f>
        <v>0.88888888888888884</v>
      </c>
      <c r="H89" s="15" t="e">
        <f>+'36 -COSTOS OPERATIVOS'!J89/'36 -COSTOS OPERATIVOS'!H89</f>
        <v>#DIV/0!</v>
      </c>
      <c r="I89" s="14">
        <f>+'36 -COSTOS OPERATIVOS'!K89/'36 -COSTOS OPERATIVOS'!I89</f>
        <v>0</v>
      </c>
      <c r="J89" s="15" t="e">
        <f>+'36 -COSTOS OPERATIVOS'!L89/'36 -COSTOS OPERATIVOS'!J89</f>
        <v>#DIV/0!</v>
      </c>
      <c r="K89" s="14">
        <f t="shared" si="2"/>
        <v>0.75255310457516333</v>
      </c>
      <c r="L89" s="15" t="e">
        <f t="shared" si="3"/>
        <v>#DIV/0!</v>
      </c>
    </row>
    <row r="90" spans="1:12">
      <c r="A90" s="43" t="s">
        <v>233</v>
      </c>
      <c r="B90" s="22" t="s">
        <v>74</v>
      </c>
      <c r="C90" s="14" t="e">
        <f>'36 -COSTOS OPERATIVOS'!E90/'36 -COSTOS OPERATIVOS'!C90</f>
        <v>#DIV/0!</v>
      </c>
      <c r="D90" s="15" t="e">
        <f>+'36 -COSTOS OPERATIVOS'!F90/'36 -COSTOS OPERATIVOS'!D90</f>
        <v>#DIV/0!</v>
      </c>
      <c r="E90" s="14" t="e">
        <f>+'36 -COSTOS OPERATIVOS'!G90/'36 -COSTOS OPERATIVOS'!E90</f>
        <v>#DIV/0!</v>
      </c>
      <c r="F90" s="15" t="e">
        <f>+'36 -COSTOS OPERATIVOS'!H90/'36 -COSTOS OPERATIVOS'!F90</f>
        <v>#DIV/0!</v>
      </c>
      <c r="G90" s="14" t="e">
        <f>+'36 -COSTOS OPERATIVOS'!I90/'36 -COSTOS OPERATIVOS'!G90</f>
        <v>#DIV/0!</v>
      </c>
      <c r="H90" s="15" t="e">
        <f>+'36 -COSTOS OPERATIVOS'!J90/'36 -COSTOS OPERATIVOS'!H90</f>
        <v>#DIV/0!</v>
      </c>
      <c r="I90" s="14" t="e">
        <f>+'36 -COSTOS OPERATIVOS'!K90/'36 -COSTOS OPERATIVOS'!I90</f>
        <v>#DIV/0!</v>
      </c>
      <c r="J90" s="15" t="e">
        <f>+'36 -COSTOS OPERATIVOS'!L90/'36 -COSTOS OPERATIVOS'!J90</f>
        <v>#DIV/0!</v>
      </c>
      <c r="K90" s="14" t="e">
        <f t="shared" si="2"/>
        <v>#DIV/0!</v>
      </c>
      <c r="L90" s="15" t="e">
        <f t="shared" si="3"/>
        <v>#DIV/0!</v>
      </c>
    </row>
    <row r="91" spans="1:12">
      <c r="A91" s="43" t="s">
        <v>151</v>
      </c>
      <c r="B91" s="22" t="s">
        <v>75</v>
      </c>
      <c r="C91" s="14" t="e">
        <f>'36 -COSTOS OPERATIVOS'!E91/'36 -COSTOS OPERATIVOS'!C91</f>
        <v>#DIV/0!</v>
      </c>
      <c r="D91" s="15" t="e">
        <f>+'36 -COSTOS OPERATIVOS'!F91/'36 -COSTOS OPERATIVOS'!D91</f>
        <v>#DIV/0!</v>
      </c>
      <c r="E91" s="14" t="e">
        <f>+'36 -COSTOS OPERATIVOS'!G91/'36 -COSTOS OPERATIVOS'!E91</f>
        <v>#DIV/0!</v>
      </c>
      <c r="F91" s="15" t="e">
        <f>+'36 -COSTOS OPERATIVOS'!H91/'36 -COSTOS OPERATIVOS'!F91</f>
        <v>#DIV/0!</v>
      </c>
      <c r="G91" s="14" t="e">
        <f>+'36 -COSTOS OPERATIVOS'!I91/'36 -COSTOS OPERATIVOS'!G91</f>
        <v>#DIV/0!</v>
      </c>
      <c r="H91" s="15" t="e">
        <f>+'36 -COSTOS OPERATIVOS'!J91/'36 -COSTOS OPERATIVOS'!H91</f>
        <v>#DIV/0!</v>
      </c>
      <c r="I91" s="14" t="e">
        <f>+'36 -COSTOS OPERATIVOS'!K91/'36 -COSTOS OPERATIVOS'!I91</f>
        <v>#DIV/0!</v>
      </c>
      <c r="J91" s="15" t="e">
        <f>+'36 -COSTOS OPERATIVOS'!L91/'36 -COSTOS OPERATIVOS'!J91</f>
        <v>#DIV/0!</v>
      </c>
      <c r="K91" s="14" t="e">
        <f t="shared" si="2"/>
        <v>#DIV/0!</v>
      </c>
      <c r="L91" s="15" t="e">
        <f t="shared" si="3"/>
        <v>#DIV/0!</v>
      </c>
    </row>
    <row r="92" spans="1:12">
      <c r="A92" s="43" t="s">
        <v>234</v>
      </c>
      <c r="B92" s="22" t="s">
        <v>76</v>
      </c>
      <c r="C92" s="14" t="e">
        <f>'36 -COSTOS OPERATIVOS'!E92/'36 -COSTOS OPERATIVOS'!C92</f>
        <v>#DIV/0!</v>
      </c>
      <c r="D92" s="15" t="e">
        <f>+'36 -COSTOS OPERATIVOS'!F92/'36 -COSTOS OPERATIVOS'!D92</f>
        <v>#DIV/0!</v>
      </c>
      <c r="E92" s="14" t="e">
        <f>+'36 -COSTOS OPERATIVOS'!G92/'36 -COSTOS OPERATIVOS'!E92</f>
        <v>#DIV/0!</v>
      </c>
      <c r="F92" s="15" t="e">
        <f>+'36 -COSTOS OPERATIVOS'!H92/'36 -COSTOS OPERATIVOS'!F92</f>
        <v>#DIV/0!</v>
      </c>
      <c r="G92" s="14" t="e">
        <f>+'36 -COSTOS OPERATIVOS'!I92/'36 -COSTOS OPERATIVOS'!G92</f>
        <v>#DIV/0!</v>
      </c>
      <c r="H92" s="15" t="e">
        <f>+'36 -COSTOS OPERATIVOS'!J92/'36 -COSTOS OPERATIVOS'!H92</f>
        <v>#DIV/0!</v>
      </c>
      <c r="I92" s="14" t="e">
        <f>+'36 -COSTOS OPERATIVOS'!K92/'36 -COSTOS OPERATIVOS'!I92</f>
        <v>#DIV/0!</v>
      </c>
      <c r="J92" s="15" t="e">
        <f>+'36 -COSTOS OPERATIVOS'!L92/'36 -COSTOS OPERATIVOS'!J92</f>
        <v>#DIV/0!</v>
      </c>
      <c r="K92" s="14" t="e">
        <f t="shared" si="2"/>
        <v>#DIV/0!</v>
      </c>
      <c r="L92" s="15" t="e">
        <f t="shared" si="3"/>
        <v>#DIV/0!</v>
      </c>
    </row>
    <row r="93" spans="1:12">
      <c r="A93" s="43" t="s">
        <v>153</v>
      </c>
      <c r="B93" s="22" t="s">
        <v>77</v>
      </c>
      <c r="C93" s="14" t="e">
        <f>'36 -COSTOS OPERATIVOS'!E93/'36 -COSTOS OPERATIVOS'!C93</f>
        <v>#DIV/0!</v>
      </c>
      <c r="D93" s="15" t="e">
        <f>+'36 -COSTOS OPERATIVOS'!F93/'36 -COSTOS OPERATIVOS'!D93</f>
        <v>#DIV/0!</v>
      </c>
      <c r="E93" s="14" t="e">
        <f>+'36 -COSTOS OPERATIVOS'!G93/'36 -COSTOS OPERATIVOS'!E93</f>
        <v>#DIV/0!</v>
      </c>
      <c r="F93" s="15" t="e">
        <f>+'36 -COSTOS OPERATIVOS'!H93/'36 -COSTOS OPERATIVOS'!F93</f>
        <v>#DIV/0!</v>
      </c>
      <c r="G93" s="14" t="e">
        <f>+'36 -COSTOS OPERATIVOS'!I93/'36 -COSTOS OPERATIVOS'!G93</f>
        <v>#DIV/0!</v>
      </c>
      <c r="H93" s="15" t="e">
        <f>+'36 -COSTOS OPERATIVOS'!J93/'36 -COSTOS OPERATIVOS'!H93</f>
        <v>#DIV/0!</v>
      </c>
      <c r="I93" s="14" t="e">
        <f>+'36 -COSTOS OPERATIVOS'!K93/'36 -COSTOS OPERATIVOS'!I93</f>
        <v>#DIV/0!</v>
      </c>
      <c r="J93" s="15" t="e">
        <f>+'36 -COSTOS OPERATIVOS'!L93/'36 -COSTOS OPERATIVOS'!J93</f>
        <v>#DIV/0!</v>
      </c>
      <c r="K93" s="14" t="e">
        <f t="shared" si="2"/>
        <v>#DIV/0!</v>
      </c>
      <c r="L93" s="15" t="e">
        <f t="shared" si="3"/>
        <v>#DIV/0!</v>
      </c>
    </row>
    <row r="94" spans="1:12">
      <c r="A94" s="43" t="s">
        <v>235</v>
      </c>
      <c r="B94" s="22" t="s">
        <v>78</v>
      </c>
      <c r="C94" s="14" t="e">
        <f>'36 -COSTOS OPERATIVOS'!E94/'36 -COSTOS OPERATIVOS'!C94</f>
        <v>#DIV/0!</v>
      </c>
      <c r="D94" s="15" t="e">
        <f>+'36 -COSTOS OPERATIVOS'!F94/'36 -COSTOS OPERATIVOS'!D94</f>
        <v>#DIV/0!</v>
      </c>
      <c r="E94" s="14" t="e">
        <f>+'36 -COSTOS OPERATIVOS'!G94/'36 -COSTOS OPERATIVOS'!E94</f>
        <v>#DIV/0!</v>
      </c>
      <c r="F94" s="15" t="e">
        <f>+'36 -COSTOS OPERATIVOS'!H94/'36 -COSTOS OPERATIVOS'!F94</f>
        <v>#DIV/0!</v>
      </c>
      <c r="G94" s="14" t="e">
        <f>+'36 -COSTOS OPERATIVOS'!I94/'36 -COSTOS OPERATIVOS'!G94</f>
        <v>#DIV/0!</v>
      </c>
      <c r="H94" s="15" t="e">
        <f>+'36 -COSTOS OPERATIVOS'!J94/'36 -COSTOS OPERATIVOS'!H94</f>
        <v>#DIV/0!</v>
      </c>
      <c r="I94" s="14" t="e">
        <f>+'36 -COSTOS OPERATIVOS'!K94/'36 -COSTOS OPERATIVOS'!I94</f>
        <v>#DIV/0!</v>
      </c>
      <c r="J94" s="15" t="e">
        <f>+'36 -COSTOS OPERATIVOS'!L94/'36 -COSTOS OPERATIVOS'!J94</f>
        <v>#DIV/0!</v>
      </c>
      <c r="K94" s="14" t="e">
        <f t="shared" si="2"/>
        <v>#DIV/0!</v>
      </c>
      <c r="L94" s="15" t="e">
        <f t="shared" si="3"/>
        <v>#DIV/0!</v>
      </c>
    </row>
    <row r="95" spans="1:12">
      <c r="A95" s="43" t="s">
        <v>236</v>
      </c>
      <c r="B95" s="22" t="s">
        <v>79</v>
      </c>
      <c r="C95" s="14" t="e">
        <f>'36 -COSTOS OPERATIVOS'!E95/'36 -COSTOS OPERATIVOS'!C95</f>
        <v>#DIV/0!</v>
      </c>
      <c r="D95" s="15" t="e">
        <f>+'36 -COSTOS OPERATIVOS'!F95/'36 -COSTOS OPERATIVOS'!D95</f>
        <v>#DIV/0!</v>
      </c>
      <c r="E95" s="14" t="e">
        <f>+'36 -COSTOS OPERATIVOS'!G95/'36 -COSTOS OPERATIVOS'!E95</f>
        <v>#DIV/0!</v>
      </c>
      <c r="F95" s="15" t="e">
        <f>+'36 -COSTOS OPERATIVOS'!H95/'36 -COSTOS OPERATIVOS'!F95</f>
        <v>#DIV/0!</v>
      </c>
      <c r="G95" s="14" t="e">
        <f>+'36 -COSTOS OPERATIVOS'!I95/'36 -COSTOS OPERATIVOS'!G95</f>
        <v>#DIV/0!</v>
      </c>
      <c r="H95" s="15" t="e">
        <f>+'36 -COSTOS OPERATIVOS'!J95/'36 -COSTOS OPERATIVOS'!H95</f>
        <v>#DIV/0!</v>
      </c>
      <c r="I95" s="14" t="e">
        <f>+'36 -COSTOS OPERATIVOS'!K95/'36 -COSTOS OPERATIVOS'!I95</f>
        <v>#DIV/0!</v>
      </c>
      <c r="J95" s="15" t="e">
        <f>+'36 -COSTOS OPERATIVOS'!L95/'36 -COSTOS OPERATIVOS'!J95</f>
        <v>#DIV/0!</v>
      </c>
      <c r="K95" s="14" t="e">
        <f t="shared" si="2"/>
        <v>#DIV/0!</v>
      </c>
      <c r="L95" s="15" t="e">
        <f t="shared" si="3"/>
        <v>#DIV/0!</v>
      </c>
    </row>
    <row r="96" spans="1:12">
      <c r="A96" s="44"/>
      <c r="B96" s="19" t="s">
        <v>40</v>
      </c>
      <c r="C96" s="14" t="e">
        <f>'36 -COSTOS OPERATIVOS'!E96/'36 -COSTOS OPERATIVOS'!C96</f>
        <v>#DIV/0!</v>
      </c>
      <c r="D96" s="15" t="e">
        <f>+'36 -COSTOS OPERATIVOS'!F96/'36 -COSTOS OPERATIVOS'!D96</f>
        <v>#DIV/0!</v>
      </c>
      <c r="E96" s="14" t="e">
        <f>+'36 -COSTOS OPERATIVOS'!G96/'36 -COSTOS OPERATIVOS'!E96</f>
        <v>#DIV/0!</v>
      </c>
      <c r="F96" s="15" t="e">
        <f>+'36 -COSTOS OPERATIVOS'!H96/'36 -COSTOS OPERATIVOS'!F96</f>
        <v>#DIV/0!</v>
      </c>
      <c r="G96" s="14" t="e">
        <f>+'36 -COSTOS OPERATIVOS'!I96/'36 -COSTOS OPERATIVOS'!G96</f>
        <v>#DIV/0!</v>
      </c>
      <c r="H96" s="15" t="e">
        <f>+'36 -COSTOS OPERATIVOS'!J96/'36 -COSTOS OPERATIVOS'!H96</f>
        <v>#DIV/0!</v>
      </c>
      <c r="I96" s="14" t="e">
        <f>+'36 -COSTOS OPERATIVOS'!K96/'36 -COSTOS OPERATIVOS'!I96</f>
        <v>#DIV/0!</v>
      </c>
      <c r="J96" s="15" t="e">
        <f>+'36 -COSTOS OPERATIVOS'!L96/'36 -COSTOS OPERATIVOS'!J96</f>
        <v>#DIV/0!</v>
      </c>
      <c r="K96" s="14" t="e">
        <f t="shared" si="2"/>
        <v>#DIV/0!</v>
      </c>
      <c r="L96" s="15" t="e">
        <f t="shared" si="3"/>
        <v>#DIV/0!</v>
      </c>
    </row>
    <row r="97" spans="1:12">
      <c r="A97" s="43" t="s">
        <v>152</v>
      </c>
      <c r="B97" s="16" t="s">
        <v>80</v>
      </c>
      <c r="C97" s="14" t="e">
        <f>'36 -COSTOS OPERATIVOS'!E97/'36 -COSTOS OPERATIVOS'!C97</f>
        <v>#DIV/0!</v>
      </c>
      <c r="D97" s="15">
        <f>+'36 -COSTOS OPERATIVOS'!F97/'36 -COSTOS OPERATIVOS'!D97</f>
        <v>0</v>
      </c>
      <c r="E97" s="14" t="e">
        <f>+'36 -COSTOS OPERATIVOS'!G97/'36 -COSTOS OPERATIVOS'!E97</f>
        <v>#DIV/0!</v>
      </c>
      <c r="F97" s="15" t="e">
        <f>+'36 -COSTOS OPERATIVOS'!H97/'36 -COSTOS OPERATIVOS'!F97</f>
        <v>#DIV/0!</v>
      </c>
      <c r="G97" s="14" t="e">
        <f>+'36 -COSTOS OPERATIVOS'!I97/'36 -COSTOS OPERATIVOS'!G97</f>
        <v>#DIV/0!</v>
      </c>
      <c r="H97" s="15" t="e">
        <f>+'36 -COSTOS OPERATIVOS'!J97/'36 -COSTOS OPERATIVOS'!H97</f>
        <v>#DIV/0!</v>
      </c>
      <c r="I97" s="14" t="e">
        <f>+'36 -COSTOS OPERATIVOS'!K97/'36 -COSTOS OPERATIVOS'!I97</f>
        <v>#DIV/0!</v>
      </c>
      <c r="J97" s="15" t="e">
        <f>+'36 -COSTOS OPERATIVOS'!L97/'36 -COSTOS OPERATIVOS'!J97</f>
        <v>#DIV/0!</v>
      </c>
      <c r="K97" s="14" t="e">
        <f t="shared" si="2"/>
        <v>#DIV/0!</v>
      </c>
      <c r="L97" s="15" t="e">
        <f t="shared" si="3"/>
        <v>#DIV/0!</v>
      </c>
    </row>
    <row r="98" spans="1:12">
      <c r="A98" s="43" t="s">
        <v>153</v>
      </c>
      <c r="B98" s="26" t="s">
        <v>81</v>
      </c>
      <c r="C98" s="14" t="e">
        <f>'36 -COSTOS OPERATIVOS'!E98/'36 -COSTOS OPERATIVOS'!C98</f>
        <v>#DIV/0!</v>
      </c>
      <c r="D98" s="15" t="e">
        <f>+'36 -COSTOS OPERATIVOS'!F98/'36 -COSTOS OPERATIVOS'!D98</f>
        <v>#DIV/0!</v>
      </c>
      <c r="E98" s="14" t="e">
        <f>+'36 -COSTOS OPERATIVOS'!G98/'36 -COSTOS OPERATIVOS'!E98</f>
        <v>#DIV/0!</v>
      </c>
      <c r="F98" s="15" t="e">
        <f>+'36 -COSTOS OPERATIVOS'!H98/'36 -COSTOS OPERATIVOS'!F98</f>
        <v>#DIV/0!</v>
      </c>
      <c r="G98" s="14" t="e">
        <f>+'36 -COSTOS OPERATIVOS'!I98/'36 -COSTOS OPERATIVOS'!G98</f>
        <v>#DIV/0!</v>
      </c>
      <c r="H98" s="15" t="e">
        <f>+'36 -COSTOS OPERATIVOS'!J98/'36 -COSTOS OPERATIVOS'!H98</f>
        <v>#DIV/0!</v>
      </c>
      <c r="I98" s="14" t="e">
        <f>+'36 -COSTOS OPERATIVOS'!K98/'36 -COSTOS OPERATIVOS'!I98</f>
        <v>#DIV/0!</v>
      </c>
      <c r="J98" s="15" t="e">
        <f>+'36 -COSTOS OPERATIVOS'!L98/'36 -COSTOS OPERATIVOS'!J98</f>
        <v>#DIV/0!</v>
      </c>
      <c r="K98" s="14" t="e">
        <f t="shared" si="2"/>
        <v>#DIV/0!</v>
      </c>
      <c r="L98" s="15" t="e">
        <f t="shared" si="3"/>
        <v>#DIV/0!</v>
      </c>
    </row>
    <row r="99" spans="1:12">
      <c r="A99" s="43" t="s">
        <v>154</v>
      </c>
      <c r="B99" s="26" t="s">
        <v>82</v>
      </c>
      <c r="C99" s="14" t="e">
        <f>'36 -COSTOS OPERATIVOS'!E99/'36 -COSTOS OPERATIVOS'!C99</f>
        <v>#DIV/0!</v>
      </c>
      <c r="D99" s="15">
        <f>+'36 -COSTOS OPERATIVOS'!F99/'36 -COSTOS OPERATIVOS'!D99</f>
        <v>0</v>
      </c>
      <c r="E99" s="14" t="e">
        <f>+'36 -COSTOS OPERATIVOS'!G99/'36 -COSTOS OPERATIVOS'!E99</f>
        <v>#DIV/0!</v>
      </c>
      <c r="F99" s="15" t="e">
        <f>+'36 -COSTOS OPERATIVOS'!H99/'36 -COSTOS OPERATIVOS'!F99</f>
        <v>#DIV/0!</v>
      </c>
      <c r="G99" s="14" t="e">
        <f>+'36 -COSTOS OPERATIVOS'!I99/'36 -COSTOS OPERATIVOS'!G99</f>
        <v>#DIV/0!</v>
      </c>
      <c r="H99" s="15" t="e">
        <f>+'36 -COSTOS OPERATIVOS'!J99/'36 -COSTOS OPERATIVOS'!H99</f>
        <v>#DIV/0!</v>
      </c>
      <c r="I99" s="14" t="e">
        <f>+'36 -COSTOS OPERATIVOS'!K99/'36 -COSTOS OPERATIVOS'!I99</f>
        <v>#DIV/0!</v>
      </c>
      <c r="J99" s="15" t="e">
        <f>+'36 -COSTOS OPERATIVOS'!L99/'36 -COSTOS OPERATIVOS'!J99</f>
        <v>#DIV/0!</v>
      </c>
      <c r="K99" s="14" t="e">
        <f t="shared" si="2"/>
        <v>#DIV/0!</v>
      </c>
      <c r="L99" s="15" t="e">
        <f t="shared" si="3"/>
        <v>#DIV/0!</v>
      </c>
    </row>
    <row r="100" spans="1:12">
      <c r="A100" s="43" t="s">
        <v>155</v>
      </c>
      <c r="B100" s="26" t="s">
        <v>83</v>
      </c>
      <c r="C100" s="14" t="e">
        <f>'36 -COSTOS OPERATIVOS'!E100/'36 -COSTOS OPERATIVOS'!C100</f>
        <v>#DIV/0!</v>
      </c>
      <c r="D100" s="15" t="e">
        <f>+'36 -COSTOS OPERATIVOS'!F100/'36 -COSTOS OPERATIVOS'!D100</f>
        <v>#DIV/0!</v>
      </c>
      <c r="E100" s="14" t="e">
        <f>+'36 -COSTOS OPERATIVOS'!G100/'36 -COSTOS OPERATIVOS'!E100</f>
        <v>#DIV/0!</v>
      </c>
      <c r="F100" s="15" t="e">
        <f>+'36 -COSTOS OPERATIVOS'!H100/'36 -COSTOS OPERATIVOS'!F100</f>
        <v>#DIV/0!</v>
      </c>
      <c r="G100" s="14" t="e">
        <f>+'36 -COSTOS OPERATIVOS'!I100/'36 -COSTOS OPERATIVOS'!G100</f>
        <v>#DIV/0!</v>
      </c>
      <c r="H100" s="15" t="e">
        <f>+'36 -COSTOS OPERATIVOS'!J100/'36 -COSTOS OPERATIVOS'!H100</f>
        <v>#DIV/0!</v>
      </c>
      <c r="I100" s="14" t="e">
        <f>+'36 -COSTOS OPERATIVOS'!K100/'36 -COSTOS OPERATIVOS'!I100</f>
        <v>#DIV/0!</v>
      </c>
      <c r="J100" s="15" t="e">
        <f>+'36 -COSTOS OPERATIVOS'!L100/'36 -COSTOS OPERATIVOS'!J100</f>
        <v>#DIV/0!</v>
      </c>
      <c r="K100" s="14" t="e">
        <f t="shared" si="2"/>
        <v>#DIV/0!</v>
      </c>
      <c r="L100" s="15" t="e">
        <f t="shared" si="3"/>
        <v>#DIV/0!</v>
      </c>
    </row>
    <row r="101" spans="1:12">
      <c r="A101" s="44"/>
      <c r="B101" s="19" t="s">
        <v>40</v>
      </c>
      <c r="C101" s="14" t="e">
        <f>'36 -COSTOS OPERATIVOS'!E101/'36 -COSTOS OPERATIVOS'!C101</f>
        <v>#DIV/0!</v>
      </c>
      <c r="D101" s="15" t="e">
        <f>+'36 -COSTOS OPERATIVOS'!F101/'36 -COSTOS OPERATIVOS'!D101</f>
        <v>#DIV/0!</v>
      </c>
      <c r="E101" s="14" t="e">
        <f>+'36 -COSTOS OPERATIVOS'!G101/'36 -COSTOS OPERATIVOS'!E101</f>
        <v>#DIV/0!</v>
      </c>
      <c r="F101" s="15" t="e">
        <f>+'36 -COSTOS OPERATIVOS'!H101/'36 -COSTOS OPERATIVOS'!F101</f>
        <v>#DIV/0!</v>
      </c>
      <c r="G101" s="14" t="e">
        <f>+'36 -COSTOS OPERATIVOS'!I101/'36 -COSTOS OPERATIVOS'!G101</f>
        <v>#DIV/0!</v>
      </c>
      <c r="H101" s="15" t="e">
        <f>+'36 -COSTOS OPERATIVOS'!J101/'36 -COSTOS OPERATIVOS'!H101</f>
        <v>#DIV/0!</v>
      </c>
      <c r="I101" s="14" t="e">
        <f>+'36 -COSTOS OPERATIVOS'!K101/'36 -COSTOS OPERATIVOS'!I101</f>
        <v>#DIV/0!</v>
      </c>
      <c r="J101" s="15" t="e">
        <f>+'36 -COSTOS OPERATIVOS'!L101/'36 -COSTOS OPERATIVOS'!J101</f>
        <v>#DIV/0!</v>
      </c>
      <c r="K101" s="14" t="e">
        <f t="shared" si="2"/>
        <v>#DIV/0!</v>
      </c>
      <c r="L101" s="15" t="e">
        <f t="shared" si="3"/>
        <v>#DIV/0!</v>
      </c>
    </row>
    <row r="102" spans="1:12">
      <c r="A102" s="43" t="s">
        <v>257</v>
      </c>
      <c r="B102" s="16" t="s">
        <v>84</v>
      </c>
      <c r="C102" s="14" t="e">
        <f>'36 -COSTOS OPERATIVOS'!E102/'36 -COSTOS OPERATIVOS'!C102</f>
        <v>#DIV/0!</v>
      </c>
      <c r="D102" s="15">
        <f>+'36 -COSTOS OPERATIVOS'!F102/'36 -COSTOS OPERATIVOS'!D102</f>
        <v>1.0160318594914735</v>
      </c>
      <c r="E102" s="14" t="e">
        <f>+'36 -COSTOS OPERATIVOS'!G102/'36 -COSTOS OPERATIVOS'!E102</f>
        <v>#DIV/0!</v>
      </c>
      <c r="F102" s="15">
        <f>+'36 -COSTOS OPERATIVOS'!H102/'36 -COSTOS OPERATIVOS'!F102</f>
        <v>0.26180904522613063</v>
      </c>
      <c r="G102" s="14" t="e">
        <f>+'36 -COSTOS OPERATIVOS'!I102/'36 -COSTOS OPERATIVOS'!G102</f>
        <v>#DIV/0!</v>
      </c>
      <c r="H102" s="15">
        <f>+'36 -COSTOS OPERATIVOS'!J102/'36 -COSTOS OPERATIVOS'!H102</f>
        <v>9.2130518234165066</v>
      </c>
      <c r="I102" s="14" t="e">
        <f>+'36 -COSTOS OPERATIVOS'!K102/'36 -COSTOS OPERATIVOS'!I102</f>
        <v>#DIV/0!</v>
      </c>
      <c r="J102" s="15">
        <f>+'36 -COSTOS OPERATIVOS'!L102/'36 -COSTOS OPERATIVOS'!J102</f>
        <v>9.0930166666666673E-2</v>
      </c>
      <c r="K102" s="14" t="e">
        <f t="shared" si="2"/>
        <v>#DIV/0!</v>
      </c>
      <c r="L102" s="15">
        <f t="shared" si="3"/>
        <v>2.6454557237001941</v>
      </c>
    </row>
    <row r="103" spans="1:12">
      <c r="A103" s="43" t="s">
        <v>258</v>
      </c>
      <c r="B103" s="22" t="s">
        <v>85</v>
      </c>
      <c r="C103" s="14" t="e">
        <f>'36 -COSTOS OPERATIVOS'!E103/'36 -COSTOS OPERATIVOS'!C103</f>
        <v>#DIV/0!</v>
      </c>
      <c r="D103" s="15">
        <f>+'36 -COSTOS OPERATIVOS'!F103/'36 -COSTOS OPERATIVOS'!D103</f>
        <v>1.0160318594914735</v>
      </c>
      <c r="E103" s="14" t="e">
        <f>+'36 -COSTOS OPERATIVOS'!G103/'36 -COSTOS OPERATIVOS'!E103</f>
        <v>#DIV/0!</v>
      </c>
      <c r="F103" s="15">
        <f>+'36 -COSTOS OPERATIVOS'!H103/'36 -COSTOS OPERATIVOS'!F103</f>
        <v>0.26180904522613063</v>
      </c>
      <c r="G103" s="14" t="e">
        <f>+'36 -COSTOS OPERATIVOS'!I103/'36 -COSTOS OPERATIVOS'!G103</f>
        <v>#DIV/0!</v>
      </c>
      <c r="H103" s="15">
        <f>+'36 -COSTOS OPERATIVOS'!J103/'36 -COSTOS OPERATIVOS'!H103</f>
        <v>9.2130518234165066</v>
      </c>
      <c r="I103" s="14" t="e">
        <f>+'36 -COSTOS OPERATIVOS'!K103/'36 -COSTOS OPERATIVOS'!I103</f>
        <v>#DIV/0!</v>
      </c>
      <c r="J103" s="15">
        <f>+'36 -COSTOS OPERATIVOS'!L103/'36 -COSTOS OPERATIVOS'!J103</f>
        <v>9.0930166666666673E-2</v>
      </c>
      <c r="K103" s="14" t="e">
        <f t="shared" si="2"/>
        <v>#DIV/0!</v>
      </c>
      <c r="L103" s="15">
        <f t="shared" si="3"/>
        <v>2.6454557237001941</v>
      </c>
    </row>
    <row r="104" spans="1:12">
      <c r="A104" s="43" t="s">
        <v>259</v>
      </c>
      <c r="B104" s="22" t="s">
        <v>86</v>
      </c>
      <c r="C104" s="14" t="e">
        <f>'36 -COSTOS OPERATIVOS'!E104/'36 -COSTOS OPERATIVOS'!C104</f>
        <v>#DIV/0!</v>
      </c>
      <c r="D104" s="15" t="e">
        <f>+'36 -COSTOS OPERATIVOS'!F104/'36 -COSTOS OPERATIVOS'!D104</f>
        <v>#DIV/0!</v>
      </c>
      <c r="E104" s="14" t="e">
        <f>+'36 -COSTOS OPERATIVOS'!G104/'36 -COSTOS OPERATIVOS'!E104</f>
        <v>#DIV/0!</v>
      </c>
      <c r="F104" s="15" t="e">
        <f>+'36 -COSTOS OPERATIVOS'!H104/'36 -COSTOS OPERATIVOS'!F104</f>
        <v>#DIV/0!</v>
      </c>
      <c r="G104" s="14" t="e">
        <f>+'36 -COSTOS OPERATIVOS'!I104/'36 -COSTOS OPERATIVOS'!G104</f>
        <v>#DIV/0!</v>
      </c>
      <c r="H104" s="15" t="e">
        <f>+'36 -COSTOS OPERATIVOS'!J104/'36 -COSTOS OPERATIVOS'!H104</f>
        <v>#DIV/0!</v>
      </c>
      <c r="I104" s="14" t="e">
        <f>+'36 -COSTOS OPERATIVOS'!K104/'36 -COSTOS OPERATIVOS'!I104</f>
        <v>#DIV/0!</v>
      </c>
      <c r="J104" s="15" t="e">
        <f>+'36 -COSTOS OPERATIVOS'!L104/'36 -COSTOS OPERATIVOS'!J104</f>
        <v>#DIV/0!</v>
      </c>
      <c r="K104" s="14" t="e">
        <f t="shared" si="2"/>
        <v>#DIV/0!</v>
      </c>
      <c r="L104" s="15" t="e">
        <f t="shared" si="3"/>
        <v>#DIV/0!</v>
      </c>
    </row>
    <row r="105" spans="1:12">
      <c r="A105" s="44"/>
      <c r="B105" s="19" t="s">
        <v>40</v>
      </c>
      <c r="C105" s="14" t="e">
        <f>'36 -COSTOS OPERATIVOS'!E105/'36 -COSTOS OPERATIVOS'!C105</f>
        <v>#DIV/0!</v>
      </c>
      <c r="D105" s="15" t="e">
        <f>+'36 -COSTOS OPERATIVOS'!F105/'36 -COSTOS OPERATIVOS'!D105</f>
        <v>#DIV/0!</v>
      </c>
      <c r="E105" s="14" t="e">
        <f>+'36 -COSTOS OPERATIVOS'!G105/'36 -COSTOS OPERATIVOS'!E105</f>
        <v>#DIV/0!</v>
      </c>
      <c r="F105" s="15" t="e">
        <f>+'36 -COSTOS OPERATIVOS'!H105/'36 -COSTOS OPERATIVOS'!F105</f>
        <v>#DIV/0!</v>
      </c>
      <c r="G105" s="14" t="e">
        <f>+'36 -COSTOS OPERATIVOS'!I105/'36 -COSTOS OPERATIVOS'!G105</f>
        <v>#DIV/0!</v>
      </c>
      <c r="H105" s="15" t="e">
        <f>+'36 -COSTOS OPERATIVOS'!J105/'36 -COSTOS OPERATIVOS'!H105</f>
        <v>#DIV/0!</v>
      </c>
      <c r="I105" s="14" t="e">
        <f>+'36 -COSTOS OPERATIVOS'!K105/'36 -COSTOS OPERATIVOS'!I105</f>
        <v>#DIV/0!</v>
      </c>
      <c r="J105" s="15" t="e">
        <f>+'36 -COSTOS OPERATIVOS'!L105/'36 -COSTOS OPERATIVOS'!J105</f>
        <v>#DIV/0!</v>
      </c>
      <c r="K105" s="14" t="e">
        <f t="shared" si="2"/>
        <v>#DIV/0!</v>
      </c>
      <c r="L105" s="15" t="e">
        <f t="shared" si="3"/>
        <v>#DIV/0!</v>
      </c>
    </row>
    <row r="106" spans="1:12">
      <c r="A106" s="44" t="s">
        <v>245</v>
      </c>
      <c r="B106" s="27" t="s">
        <v>87</v>
      </c>
      <c r="C106" s="14" t="e">
        <f>'36 -COSTOS OPERATIVOS'!E106/'36 -COSTOS OPERATIVOS'!C106</f>
        <v>#DIV/0!</v>
      </c>
      <c r="D106" s="15" t="e">
        <f>+'36 -COSTOS OPERATIVOS'!F106/'36 -COSTOS OPERATIVOS'!D106</f>
        <v>#DIV/0!</v>
      </c>
      <c r="E106" s="14" t="e">
        <f>+'36 -COSTOS OPERATIVOS'!G106/'36 -COSTOS OPERATIVOS'!E106</f>
        <v>#DIV/0!</v>
      </c>
      <c r="F106" s="15" t="e">
        <f>+'36 -COSTOS OPERATIVOS'!H106/'36 -COSTOS OPERATIVOS'!F106</f>
        <v>#DIV/0!</v>
      </c>
      <c r="G106" s="14" t="e">
        <f>+'36 -COSTOS OPERATIVOS'!I106/'36 -COSTOS OPERATIVOS'!G106</f>
        <v>#DIV/0!</v>
      </c>
      <c r="H106" s="15" t="e">
        <f>+'36 -COSTOS OPERATIVOS'!J106/'36 -COSTOS OPERATIVOS'!H106</f>
        <v>#DIV/0!</v>
      </c>
      <c r="I106" s="14" t="e">
        <f>+'36 -COSTOS OPERATIVOS'!K106/'36 -COSTOS OPERATIVOS'!I106</f>
        <v>#DIV/0!</v>
      </c>
      <c r="J106" s="15" t="e">
        <f>+'36 -COSTOS OPERATIVOS'!L106/'36 -COSTOS OPERATIVOS'!J106</f>
        <v>#DIV/0!</v>
      </c>
      <c r="K106" s="14" t="e">
        <f t="shared" si="2"/>
        <v>#DIV/0!</v>
      </c>
      <c r="L106" s="15" t="e">
        <f t="shared" si="3"/>
        <v>#DIV/0!</v>
      </c>
    </row>
    <row r="107" spans="1:12">
      <c r="A107" s="44" t="s">
        <v>237</v>
      </c>
      <c r="B107" s="20" t="s">
        <v>88</v>
      </c>
      <c r="C107" s="14" t="e">
        <f>'36 -COSTOS OPERATIVOS'!E107/'36 -COSTOS OPERATIVOS'!C107</f>
        <v>#DIV/0!</v>
      </c>
      <c r="D107" s="15" t="e">
        <f>+'36 -COSTOS OPERATIVOS'!F107/'36 -COSTOS OPERATIVOS'!D107</f>
        <v>#DIV/0!</v>
      </c>
      <c r="E107" s="14" t="e">
        <f>+'36 -COSTOS OPERATIVOS'!G107/'36 -COSTOS OPERATIVOS'!E107</f>
        <v>#DIV/0!</v>
      </c>
      <c r="F107" s="15" t="e">
        <f>+'36 -COSTOS OPERATIVOS'!H107/'36 -COSTOS OPERATIVOS'!F107</f>
        <v>#DIV/0!</v>
      </c>
      <c r="G107" s="14" t="e">
        <f>+'36 -COSTOS OPERATIVOS'!I107/'36 -COSTOS OPERATIVOS'!G107</f>
        <v>#DIV/0!</v>
      </c>
      <c r="H107" s="15" t="e">
        <f>+'36 -COSTOS OPERATIVOS'!J107/'36 -COSTOS OPERATIVOS'!H107</f>
        <v>#DIV/0!</v>
      </c>
      <c r="I107" s="14" t="e">
        <f>+'36 -COSTOS OPERATIVOS'!K107/'36 -COSTOS OPERATIVOS'!I107</f>
        <v>#DIV/0!</v>
      </c>
      <c r="J107" s="15" t="e">
        <f>+'36 -COSTOS OPERATIVOS'!L107/'36 -COSTOS OPERATIVOS'!J107</f>
        <v>#DIV/0!</v>
      </c>
      <c r="K107" s="14" t="e">
        <f t="shared" si="2"/>
        <v>#DIV/0!</v>
      </c>
      <c r="L107" s="15" t="e">
        <f t="shared" si="3"/>
        <v>#DIV/0!</v>
      </c>
    </row>
    <row r="108" spans="1:12">
      <c r="A108" s="44" t="s">
        <v>238</v>
      </c>
      <c r="B108" s="20" t="s">
        <v>88</v>
      </c>
      <c r="C108" s="14" t="e">
        <f>'36 -COSTOS OPERATIVOS'!E108/'36 -COSTOS OPERATIVOS'!C108</f>
        <v>#DIV/0!</v>
      </c>
      <c r="D108" s="15" t="e">
        <f>+'36 -COSTOS OPERATIVOS'!F108/'36 -COSTOS OPERATIVOS'!D108</f>
        <v>#DIV/0!</v>
      </c>
      <c r="E108" s="14" t="e">
        <f>+'36 -COSTOS OPERATIVOS'!G108/'36 -COSTOS OPERATIVOS'!E108</f>
        <v>#DIV/0!</v>
      </c>
      <c r="F108" s="15" t="e">
        <f>+'36 -COSTOS OPERATIVOS'!H108/'36 -COSTOS OPERATIVOS'!F108</f>
        <v>#DIV/0!</v>
      </c>
      <c r="G108" s="14" t="e">
        <f>+'36 -COSTOS OPERATIVOS'!I108/'36 -COSTOS OPERATIVOS'!G108</f>
        <v>#DIV/0!</v>
      </c>
      <c r="H108" s="15" t="e">
        <f>+'36 -COSTOS OPERATIVOS'!J108/'36 -COSTOS OPERATIVOS'!H108</f>
        <v>#DIV/0!</v>
      </c>
      <c r="I108" s="14" t="e">
        <f>+'36 -COSTOS OPERATIVOS'!K108/'36 -COSTOS OPERATIVOS'!I108</f>
        <v>#DIV/0!</v>
      </c>
      <c r="J108" s="15" t="e">
        <f>+'36 -COSTOS OPERATIVOS'!L108/'36 -COSTOS OPERATIVOS'!J108</f>
        <v>#DIV/0!</v>
      </c>
      <c r="K108" s="14" t="e">
        <f t="shared" si="2"/>
        <v>#DIV/0!</v>
      </c>
      <c r="L108" s="15" t="e">
        <f t="shared" si="3"/>
        <v>#DIV/0!</v>
      </c>
    </row>
    <row r="109" spans="1:12">
      <c r="A109" s="44" t="s">
        <v>239</v>
      </c>
      <c r="B109" s="20" t="s">
        <v>88</v>
      </c>
      <c r="C109" s="14" t="e">
        <f>'36 -COSTOS OPERATIVOS'!E109/'36 -COSTOS OPERATIVOS'!C109</f>
        <v>#DIV/0!</v>
      </c>
      <c r="D109" s="15" t="e">
        <f>+'36 -COSTOS OPERATIVOS'!F109/'36 -COSTOS OPERATIVOS'!D109</f>
        <v>#DIV/0!</v>
      </c>
      <c r="E109" s="14" t="e">
        <f>+'36 -COSTOS OPERATIVOS'!G109/'36 -COSTOS OPERATIVOS'!E109</f>
        <v>#DIV/0!</v>
      </c>
      <c r="F109" s="15" t="e">
        <f>+'36 -COSTOS OPERATIVOS'!H109/'36 -COSTOS OPERATIVOS'!F109</f>
        <v>#DIV/0!</v>
      </c>
      <c r="G109" s="14" t="e">
        <f>+'36 -COSTOS OPERATIVOS'!I109/'36 -COSTOS OPERATIVOS'!G109</f>
        <v>#DIV/0!</v>
      </c>
      <c r="H109" s="15" t="e">
        <f>+'36 -COSTOS OPERATIVOS'!J109/'36 -COSTOS OPERATIVOS'!H109</f>
        <v>#DIV/0!</v>
      </c>
      <c r="I109" s="14" t="e">
        <f>+'36 -COSTOS OPERATIVOS'!K109/'36 -COSTOS OPERATIVOS'!I109</f>
        <v>#DIV/0!</v>
      </c>
      <c r="J109" s="15" t="e">
        <f>+'36 -COSTOS OPERATIVOS'!L109/'36 -COSTOS OPERATIVOS'!J109</f>
        <v>#DIV/0!</v>
      </c>
      <c r="K109" s="14" t="e">
        <f t="shared" si="2"/>
        <v>#DIV/0!</v>
      </c>
      <c r="L109" s="15" t="e">
        <f t="shared" si="3"/>
        <v>#DIV/0!</v>
      </c>
    </row>
    <row r="110" spans="1:12">
      <c r="A110" s="44" t="s">
        <v>240</v>
      </c>
      <c r="B110" s="20" t="s">
        <v>88</v>
      </c>
      <c r="C110" s="14" t="e">
        <f>'36 -COSTOS OPERATIVOS'!E110/'36 -COSTOS OPERATIVOS'!C110</f>
        <v>#DIV/0!</v>
      </c>
      <c r="D110" s="15" t="e">
        <f>+'36 -COSTOS OPERATIVOS'!F110/'36 -COSTOS OPERATIVOS'!D110</f>
        <v>#DIV/0!</v>
      </c>
      <c r="E110" s="14" t="e">
        <f>+'36 -COSTOS OPERATIVOS'!G110/'36 -COSTOS OPERATIVOS'!E110</f>
        <v>#DIV/0!</v>
      </c>
      <c r="F110" s="15" t="e">
        <f>+'36 -COSTOS OPERATIVOS'!H110/'36 -COSTOS OPERATIVOS'!F110</f>
        <v>#DIV/0!</v>
      </c>
      <c r="G110" s="14" t="e">
        <f>+'36 -COSTOS OPERATIVOS'!I110/'36 -COSTOS OPERATIVOS'!G110</f>
        <v>#DIV/0!</v>
      </c>
      <c r="H110" s="15" t="e">
        <f>+'36 -COSTOS OPERATIVOS'!J110/'36 -COSTOS OPERATIVOS'!H110</f>
        <v>#DIV/0!</v>
      </c>
      <c r="I110" s="14" t="e">
        <f>+'36 -COSTOS OPERATIVOS'!K110/'36 -COSTOS OPERATIVOS'!I110</f>
        <v>#DIV/0!</v>
      </c>
      <c r="J110" s="15" t="e">
        <f>+'36 -COSTOS OPERATIVOS'!L110/'36 -COSTOS OPERATIVOS'!J110</f>
        <v>#DIV/0!</v>
      </c>
      <c r="K110" s="14" t="e">
        <f t="shared" si="2"/>
        <v>#DIV/0!</v>
      </c>
      <c r="L110" s="15" t="e">
        <f t="shared" si="3"/>
        <v>#DIV/0!</v>
      </c>
    </row>
    <row r="111" spans="1:12">
      <c r="A111" s="43" t="s">
        <v>156</v>
      </c>
      <c r="B111" s="13" t="s">
        <v>89</v>
      </c>
      <c r="C111" s="14" t="e">
        <f>'36 -COSTOS OPERATIVOS'!E111/'36 -COSTOS OPERATIVOS'!C111</f>
        <v>#DIV/0!</v>
      </c>
      <c r="D111" s="15">
        <f>+'36 -COSTOS OPERATIVOS'!F111/'36 -COSTOS OPERATIVOS'!D111</f>
        <v>0.35223471796112055</v>
      </c>
      <c r="E111" s="14" t="e">
        <f>+'36 -COSTOS OPERATIVOS'!G111/'36 -COSTOS OPERATIVOS'!E111</f>
        <v>#DIV/0!</v>
      </c>
      <c r="F111" s="15">
        <f>+'36 -COSTOS OPERATIVOS'!H111/'36 -COSTOS OPERATIVOS'!F111</f>
        <v>1.7309664369469338</v>
      </c>
      <c r="G111" s="14" t="e">
        <f>+'36 -COSTOS OPERATIVOS'!I111/'36 -COSTOS OPERATIVOS'!G111</f>
        <v>#DIV/0!</v>
      </c>
      <c r="H111" s="15">
        <f>+'36 -COSTOS OPERATIVOS'!J111/'36 -COSTOS OPERATIVOS'!H111</f>
        <v>1.163534029437769</v>
      </c>
      <c r="I111" s="14" t="e">
        <f>+'36 -COSTOS OPERATIVOS'!K111/'36 -COSTOS OPERATIVOS'!I111</f>
        <v>#DIV/0!</v>
      </c>
      <c r="J111" s="15">
        <f>+'36 -COSTOS OPERATIVOS'!L111/'36 -COSTOS OPERATIVOS'!J111</f>
        <v>0.75255946549168407</v>
      </c>
      <c r="K111" s="14" t="e">
        <f t="shared" si="2"/>
        <v>#DIV/0!</v>
      </c>
      <c r="L111" s="15">
        <f t="shared" si="3"/>
        <v>0.99982366245937682</v>
      </c>
    </row>
    <row r="112" spans="1:12">
      <c r="A112" s="44" t="s">
        <v>157</v>
      </c>
      <c r="B112" s="25" t="s">
        <v>158</v>
      </c>
      <c r="C112" s="14" t="e">
        <f>'36 -COSTOS OPERATIVOS'!E112/'36 -COSTOS OPERATIVOS'!C112</f>
        <v>#DIV/0!</v>
      </c>
      <c r="D112" s="15">
        <f>+'36 -COSTOS OPERATIVOS'!F112/'36 -COSTOS OPERATIVOS'!D112</f>
        <v>0.21012340421084236</v>
      </c>
      <c r="E112" s="14" t="e">
        <f>+'36 -COSTOS OPERATIVOS'!G112/'36 -COSTOS OPERATIVOS'!E112</f>
        <v>#DIV/0!</v>
      </c>
      <c r="F112" s="15">
        <f>+'36 -COSTOS OPERATIVOS'!H112/'36 -COSTOS OPERATIVOS'!F112</f>
        <v>2.4722299280456776</v>
      </c>
      <c r="G112" s="14" t="e">
        <f>+'36 -COSTOS OPERATIVOS'!I112/'36 -COSTOS OPERATIVOS'!G112</f>
        <v>#DIV/0!</v>
      </c>
      <c r="H112" s="15">
        <f>+'36 -COSTOS OPERATIVOS'!J112/'36 -COSTOS OPERATIVOS'!H112</f>
        <v>1.0018592637501278</v>
      </c>
      <c r="I112" s="14" t="e">
        <f>+'36 -COSTOS OPERATIVOS'!K112/'36 -COSTOS OPERATIVOS'!I112</f>
        <v>#DIV/0!</v>
      </c>
      <c r="J112" s="15">
        <f>+'36 -COSTOS OPERATIVOS'!L112/'36 -COSTOS OPERATIVOS'!J112</f>
        <v>0.84982141465984373</v>
      </c>
      <c r="K112" s="14" t="e">
        <f t="shared" si="2"/>
        <v>#DIV/0!</v>
      </c>
      <c r="L112" s="15">
        <f t="shared" si="3"/>
        <v>1.133508502666623</v>
      </c>
    </row>
    <row r="113" spans="1:12">
      <c r="A113" s="44" t="s">
        <v>159</v>
      </c>
      <c r="B113" s="25" t="s">
        <v>160</v>
      </c>
      <c r="C113" s="14" t="e">
        <f>'36 -COSTOS OPERATIVOS'!E113/'36 -COSTOS OPERATIVOS'!C113</f>
        <v>#DIV/0!</v>
      </c>
      <c r="D113" s="15">
        <f>+'36 -COSTOS OPERATIVOS'!F113/'36 -COSTOS OPERATIVOS'!D113</f>
        <v>0.6504935181246454</v>
      </c>
      <c r="E113" s="14" t="e">
        <f>+'36 -COSTOS OPERATIVOS'!G113/'36 -COSTOS OPERATIVOS'!E113</f>
        <v>#DIV/0!</v>
      </c>
      <c r="F113" s="15">
        <f>+'36 -COSTOS OPERATIVOS'!H113/'36 -COSTOS OPERATIVOS'!F113</f>
        <v>1.2118672275043936</v>
      </c>
      <c r="G113" s="14" t="e">
        <f>+'36 -COSTOS OPERATIVOS'!I113/'36 -COSTOS OPERATIVOS'!G113</f>
        <v>#DIV/0!</v>
      </c>
      <c r="H113" s="15">
        <f>+'36 -COSTOS OPERATIVOS'!J113/'36 -COSTOS OPERATIVOS'!H113</f>
        <v>1.4488852224377604</v>
      </c>
      <c r="I113" s="14" t="e">
        <f>+'36 -COSTOS OPERATIVOS'!K113/'36 -COSTOS OPERATIVOS'!I113</f>
        <v>#DIV/0!</v>
      </c>
      <c r="J113" s="15">
        <f>+'36 -COSTOS OPERATIVOS'!L113/'36 -COSTOS OPERATIVOS'!J113</f>
        <v>0.56076981883966315</v>
      </c>
      <c r="K113" s="14" t="e">
        <f t="shared" si="2"/>
        <v>#DIV/0!</v>
      </c>
      <c r="L113" s="15">
        <f t="shared" si="3"/>
        <v>0.96800394672661572</v>
      </c>
    </row>
    <row r="114" spans="1:12">
      <c r="A114" s="44" t="s">
        <v>161</v>
      </c>
      <c r="B114" s="25" t="s">
        <v>162</v>
      </c>
      <c r="C114" s="14" t="e">
        <f>'36 -COSTOS OPERATIVOS'!E114/'36 -COSTOS OPERATIVOS'!C114</f>
        <v>#DIV/0!</v>
      </c>
      <c r="D114" s="15">
        <f>+'36 -COSTOS OPERATIVOS'!F114/'36 -COSTOS OPERATIVOS'!D114</f>
        <v>0.89408160000000003</v>
      </c>
      <c r="E114" s="14" t="e">
        <f>+'36 -COSTOS OPERATIVOS'!G114/'36 -COSTOS OPERATIVOS'!E114</f>
        <v>#DIV/0!</v>
      </c>
      <c r="F114" s="15">
        <f>+'36 -COSTOS OPERATIVOS'!H114/'36 -COSTOS OPERATIVOS'!F114</f>
        <v>1.033427373966761</v>
      </c>
      <c r="G114" s="14" t="e">
        <f>+'36 -COSTOS OPERATIVOS'!I114/'36 -COSTOS OPERATIVOS'!G114</f>
        <v>#DIV/0!</v>
      </c>
      <c r="H114" s="15">
        <f>+'36 -COSTOS OPERATIVOS'!J114/'36 -COSTOS OPERATIVOS'!H114</f>
        <v>1.3016012235916292</v>
      </c>
      <c r="I114" s="14" t="e">
        <f>+'36 -COSTOS OPERATIVOS'!K114/'36 -COSTOS OPERATIVOS'!I114</f>
        <v>#DIV/0!</v>
      </c>
      <c r="J114" s="15">
        <f>+'36 -COSTOS OPERATIVOS'!L114/'36 -COSTOS OPERATIVOS'!J114</f>
        <v>0.4706942668719043</v>
      </c>
      <c r="K114" s="14" t="e">
        <f t="shared" si="2"/>
        <v>#DIV/0!</v>
      </c>
      <c r="L114" s="15">
        <f t="shared" si="3"/>
        <v>0.92495111610757363</v>
      </c>
    </row>
    <row r="115" spans="1:12">
      <c r="A115" s="44" t="s">
        <v>163</v>
      </c>
      <c r="B115" s="25" t="s">
        <v>164</v>
      </c>
      <c r="C115" s="14" t="e">
        <f>'36 -COSTOS OPERATIVOS'!E115/'36 -COSTOS OPERATIVOS'!C115</f>
        <v>#DIV/0!</v>
      </c>
      <c r="D115" s="15" t="e">
        <f>+'36 -COSTOS OPERATIVOS'!F115/'36 -COSTOS OPERATIVOS'!D115</f>
        <v>#DIV/0!</v>
      </c>
      <c r="E115" s="14" t="e">
        <f>+'36 -COSTOS OPERATIVOS'!G115/'36 -COSTOS OPERATIVOS'!E115</f>
        <v>#DIV/0!</v>
      </c>
      <c r="F115" s="15" t="e">
        <f>+'36 -COSTOS OPERATIVOS'!H115/'36 -COSTOS OPERATIVOS'!F115</f>
        <v>#DIV/0!</v>
      </c>
      <c r="G115" s="14" t="e">
        <f>+'36 -COSTOS OPERATIVOS'!I115/'36 -COSTOS OPERATIVOS'!G115</f>
        <v>#DIV/0!</v>
      </c>
      <c r="H115" s="15" t="e">
        <f>+'36 -COSTOS OPERATIVOS'!J115/'36 -COSTOS OPERATIVOS'!H115</f>
        <v>#DIV/0!</v>
      </c>
      <c r="I115" s="14" t="e">
        <f>+'36 -COSTOS OPERATIVOS'!K115/'36 -COSTOS OPERATIVOS'!I115</f>
        <v>#DIV/0!</v>
      </c>
      <c r="J115" s="15" t="e">
        <f>+'36 -COSTOS OPERATIVOS'!L115/'36 -COSTOS OPERATIVOS'!J115</f>
        <v>#DIV/0!</v>
      </c>
      <c r="K115" s="14" t="e">
        <f t="shared" si="2"/>
        <v>#DIV/0!</v>
      </c>
      <c r="L115" s="15" t="e">
        <f t="shared" si="3"/>
        <v>#DIV/0!</v>
      </c>
    </row>
    <row r="116" spans="1:12">
      <c r="A116" s="44" t="s">
        <v>165</v>
      </c>
      <c r="B116" s="25" t="s">
        <v>166</v>
      </c>
      <c r="C116" s="14" t="e">
        <f>'36 -COSTOS OPERATIVOS'!E116/'36 -COSTOS OPERATIVOS'!C116</f>
        <v>#DIV/0!</v>
      </c>
      <c r="D116" s="15">
        <f>+'36 -COSTOS OPERATIVOS'!F116/'36 -COSTOS OPERATIVOS'!D116</f>
        <v>0</v>
      </c>
      <c r="E116" s="14" t="e">
        <f>+'36 -COSTOS OPERATIVOS'!G116/'36 -COSTOS OPERATIVOS'!E116</f>
        <v>#DIV/0!</v>
      </c>
      <c r="F116" s="15" t="e">
        <f>+'36 -COSTOS OPERATIVOS'!H116/'36 -COSTOS OPERATIVOS'!F116</f>
        <v>#DIV/0!</v>
      </c>
      <c r="G116" s="14" t="e">
        <f>+'36 -COSTOS OPERATIVOS'!I116/'36 -COSTOS OPERATIVOS'!G116</f>
        <v>#DIV/0!</v>
      </c>
      <c r="H116" s="15">
        <f>+'36 -COSTOS OPERATIVOS'!J116/'36 -COSTOS OPERATIVOS'!H116</f>
        <v>3</v>
      </c>
      <c r="I116" s="14" t="e">
        <f>+'36 -COSTOS OPERATIVOS'!K116/'36 -COSTOS OPERATIVOS'!I116</f>
        <v>#DIV/0!</v>
      </c>
      <c r="J116" s="15">
        <f>+'36 -COSTOS OPERATIVOS'!L116/'36 -COSTOS OPERATIVOS'!J116</f>
        <v>2.5555555555555554</v>
      </c>
      <c r="K116" s="14" t="e">
        <f t="shared" si="2"/>
        <v>#DIV/0!</v>
      </c>
      <c r="L116" s="15" t="e">
        <f t="shared" si="3"/>
        <v>#DIV/0!</v>
      </c>
    </row>
    <row r="117" spans="1:12">
      <c r="A117" s="44" t="s">
        <v>167</v>
      </c>
      <c r="B117" s="25" t="s">
        <v>168</v>
      </c>
      <c r="C117" s="14" t="e">
        <f>'36 -COSTOS OPERATIVOS'!E117/'36 -COSTOS OPERATIVOS'!C117</f>
        <v>#DIV/0!</v>
      </c>
      <c r="D117" s="15" t="e">
        <f>+'36 -COSTOS OPERATIVOS'!F117/'36 -COSTOS OPERATIVOS'!D117</f>
        <v>#DIV/0!</v>
      </c>
      <c r="E117" s="14" t="e">
        <f>+'36 -COSTOS OPERATIVOS'!G117/'36 -COSTOS OPERATIVOS'!E117</f>
        <v>#DIV/0!</v>
      </c>
      <c r="F117" s="15" t="e">
        <f>+'36 -COSTOS OPERATIVOS'!H117/'36 -COSTOS OPERATIVOS'!F117</f>
        <v>#DIV/0!</v>
      </c>
      <c r="G117" s="14" t="e">
        <f>+'36 -COSTOS OPERATIVOS'!I117/'36 -COSTOS OPERATIVOS'!G117</f>
        <v>#DIV/0!</v>
      </c>
      <c r="H117" s="15" t="e">
        <f>+'36 -COSTOS OPERATIVOS'!J117/'36 -COSTOS OPERATIVOS'!H117</f>
        <v>#DIV/0!</v>
      </c>
      <c r="I117" s="14" t="e">
        <f>+'36 -COSTOS OPERATIVOS'!K117/'36 -COSTOS OPERATIVOS'!I117</f>
        <v>#DIV/0!</v>
      </c>
      <c r="J117" s="15" t="e">
        <f>+'36 -COSTOS OPERATIVOS'!L117/'36 -COSTOS OPERATIVOS'!J117</f>
        <v>#DIV/0!</v>
      </c>
      <c r="K117" s="14" t="e">
        <f t="shared" si="2"/>
        <v>#DIV/0!</v>
      </c>
      <c r="L117" s="15" t="e">
        <f t="shared" si="3"/>
        <v>#DIV/0!</v>
      </c>
    </row>
    <row r="118" spans="1:12">
      <c r="A118" s="44" t="s">
        <v>169</v>
      </c>
      <c r="B118" s="25" t="s">
        <v>170</v>
      </c>
      <c r="C118" s="14" t="e">
        <f>'36 -COSTOS OPERATIVOS'!E118/'36 -COSTOS OPERATIVOS'!C118</f>
        <v>#DIV/0!</v>
      </c>
      <c r="D118" s="15" t="e">
        <f>+'36 -COSTOS OPERATIVOS'!F118/'36 -COSTOS OPERATIVOS'!D118</f>
        <v>#DIV/0!</v>
      </c>
      <c r="E118" s="14" t="e">
        <f>+'36 -COSTOS OPERATIVOS'!G118/'36 -COSTOS OPERATIVOS'!E118</f>
        <v>#DIV/0!</v>
      </c>
      <c r="F118" s="15" t="e">
        <f>+'36 -COSTOS OPERATIVOS'!H118/'36 -COSTOS OPERATIVOS'!F118</f>
        <v>#DIV/0!</v>
      </c>
      <c r="G118" s="14" t="e">
        <f>+'36 -COSTOS OPERATIVOS'!I118/'36 -COSTOS OPERATIVOS'!G118</f>
        <v>#DIV/0!</v>
      </c>
      <c r="H118" s="15" t="e">
        <f>+'36 -COSTOS OPERATIVOS'!J118/'36 -COSTOS OPERATIVOS'!H118</f>
        <v>#DIV/0!</v>
      </c>
      <c r="I118" s="14" t="e">
        <f>+'36 -COSTOS OPERATIVOS'!K118/'36 -COSTOS OPERATIVOS'!I118</f>
        <v>#DIV/0!</v>
      </c>
      <c r="J118" s="15" t="e">
        <f>+'36 -COSTOS OPERATIVOS'!L118/'36 -COSTOS OPERATIVOS'!J118</f>
        <v>#DIV/0!</v>
      </c>
      <c r="K118" s="14" t="e">
        <f t="shared" si="2"/>
        <v>#DIV/0!</v>
      </c>
      <c r="L118" s="15" t="e">
        <f t="shared" si="3"/>
        <v>#DIV/0!</v>
      </c>
    </row>
    <row r="119" spans="1:12">
      <c r="A119" s="44" t="s">
        <v>171</v>
      </c>
      <c r="B119" s="25" t="s">
        <v>172</v>
      </c>
      <c r="C119" s="14" t="e">
        <f>'36 -COSTOS OPERATIVOS'!E119/'36 -COSTOS OPERATIVOS'!C119</f>
        <v>#DIV/0!</v>
      </c>
      <c r="D119" s="15" t="e">
        <f>+'36 -COSTOS OPERATIVOS'!F119/'36 -COSTOS OPERATIVOS'!D119</f>
        <v>#DIV/0!</v>
      </c>
      <c r="E119" s="14" t="e">
        <f>+'36 -COSTOS OPERATIVOS'!G119/'36 -COSTOS OPERATIVOS'!E119</f>
        <v>#DIV/0!</v>
      </c>
      <c r="F119" s="15" t="e">
        <f>+'36 -COSTOS OPERATIVOS'!H119/'36 -COSTOS OPERATIVOS'!F119</f>
        <v>#DIV/0!</v>
      </c>
      <c r="G119" s="14" t="e">
        <f>+'36 -COSTOS OPERATIVOS'!I119/'36 -COSTOS OPERATIVOS'!G119</f>
        <v>#DIV/0!</v>
      </c>
      <c r="H119" s="15" t="e">
        <f>+'36 -COSTOS OPERATIVOS'!J119/'36 -COSTOS OPERATIVOS'!H119</f>
        <v>#DIV/0!</v>
      </c>
      <c r="I119" s="14" t="e">
        <f>+'36 -COSTOS OPERATIVOS'!K119/'36 -COSTOS OPERATIVOS'!I119</f>
        <v>#DIV/0!</v>
      </c>
      <c r="J119" s="15" t="e">
        <f>+'36 -COSTOS OPERATIVOS'!L119/'36 -COSTOS OPERATIVOS'!J119</f>
        <v>#DIV/0!</v>
      </c>
      <c r="K119" s="14" t="e">
        <f t="shared" si="2"/>
        <v>#DIV/0!</v>
      </c>
      <c r="L119" s="15" t="e">
        <f t="shared" si="3"/>
        <v>#DIV/0!</v>
      </c>
    </row>
    <row r="120" spans="1:12">
      <c r="A120" s="44" t="s">
        <v>260</v>
      </c>
      <c r="B120" s="13" t="s">
        <v>95</v>
      </c>
      <c r="C120" s="14" t="e">
        <f>'36 -COSTOS OPERATIVOS'!E120/'36 -COSTOS OPERATIVOS'!C120</f>
        <v>#DIV/0!</v>
      </c>
      <c r="D120" s="15" t="e">
        <f>+'36 -COSTOS OPERATIVOS'!F120/'36 -COSTOS OPERATIVOS'!D120</f>
        <v>#DIV/0!</v>
      </c>
      <c r="E120" s="14" t="e">
        <f>+'36 -COSTOS OPERATIVOS'!G120/'36 -COSTOS OPERATIVOS'!E120</f>
        <v>#DIV/0!</v>
      </c>
      <c r="F120" s="15" t="e">
        <f>+'36 -COSTOS OPERATIVOS'!H120/'36 -COSTOS OPERATIVOS'!F120</f>
        <v>#DIV/0!</v>
      </c>
      <c r="G120" s="14" t="e">
        <f>+'36 -COSTOS OPERATIVOS'!I120/'36 -COSTOS OPERATIVOS'!G120</f>
        <v>#DIV/0!</v>
      </c>
      <c r="H120" s="15" t="e">
        <f>+'36 -COSTOS OPERATIVOS'!J120/'36 -COSTOS OPERATIVOS'!H120</f>
        <v>#DIV/0!</v>
      </c>
      <c r="I120" s="14" t="e">
        <f>+'36 -COSTOS OPERATIVOS'!K120/'36 -COSTOS OPERATIVOS'!I120</f>
        <v>#DIV/0!</v>
      </c>
      <c r="J120" s="15" t="e">
        <f>+'36 -COSTOS OPERATIVOS'!L120/'36 -COSTOS OPERATIVOS'!J120</f>
        <v>#DIV/0!</v>
      </c>
      <c r="K120" s="14" t="e">
        <f t="shared" si="2"/>
        <v>#DIV/0!</v>
      </c>
      <c r="L120" s="15" t="e">
        <f t="shared" si="3"/>
        <v>#DIV/0!</v>
      </c>
    </row>
    <row r="121" spans="1:12">
      <c r="A121" s="44" t="s">
        <v>262</v>
      </c>
      <c r="B121" s="22" t="s">
        <v>96</v>
      </c>
      <c r="C121" s="14" t="e">
        <f>'36 -COSTOS OPERATIVOS'!E121/'36 -COSTOS OPERATIVOS'!C121</f>
        <v>#DIV/0!</v>
      </c>
      <c r="D121" s="15" t="e">
        <f>+'36 -COSTOS OPERATIVOS'!F121/'36 -COSTOS OPERATIVOS'!D121</f>
        <v>#DIV/0!</v>
      </c>
      <c r="E121" s="14" t="e">
        <f>+'36 -COSTOS OPERATIVOS'!G121/'36 -COSTOS OPERATIVOS'!E121</f>
        <v>#DIV/0!</v>
      </c>
      <c r="F121" s="15" t="e">
        <f>+'36 -COSTOS OPERATIVOS'!H121/'36 -COSTOS OPERATIVOS'!F121</f>
        <v>#DIV/0!</v>
      </c>
      <c r="G121" s="14" t="e">
        <f>+'36 -COSTOS OPERATIVOS'!I121/'36 -COSTOS OPERATIVOS'!G121</f>
        <v>#DIV/0!</v>
      </c>
      <c r="H121" s="15" t="e">
        <f>+'36 -COSTOS OPERATIVOS'!J121/'36 -COSTOS OPERATIVOS'!H121</f>
        <v>#DIV/0!</v>
      </c>
      <c r="I121" s="14" t="e">
        <f>+'36 -COSTOS OPERATIVOS'!K121/'36 -COSTOS OPERATIVOS'!I121</f>
        <v>#DIV/0!</v>
      </c>
      <c r="J121" s="15" t="e">
        <f>+'36 -COSTOS OPERATIVOS'!L121/'36 -COSTOS OPERATIVOS'!J121</f>
        <v>#DIV/0!</v>
      </c>
      <c r="K121" s="14" t="e">
        <f t="shared" si="2"/>
        <v>#DIV/0!</v>
      </c>
      <c r="L121" s="15" t="e">
        <f t="shared" si="3"/>
        <v>#DIV/0!</v>
      </c>
    </row>
    <row r="122" spans="1:12">
      <c r="A122" s="44" t="s">
        <v>261</v>
      </c>
      <c r="B122" s="22" t="s">
        <v>97</v>
      </c>
      <c r="C122" s="14" t="e">
        <f>'36 -COSTOS OPERATIVOS'!E122/'36 -COSTOS OPERATIVOS'!C122</f>
        <v>#DIV/0!</v>
      </c>
      <c r="D122" s="15" t="e">
        <f>+'36 -COSTOS OPERATIVOS'!F122/'36 -COSTOS OPERATIVOS'!D122</f>
        <v>#DIV/0!</v>
      </c>
      <c r="E122" s="14" t="e">
        <f>+'36 -COSTOS OPERATIVOS'!G122/'36 -COSTOS OPERATIVOS'!E122</f>
        <v>#DIV/0!</v>
      </c>
      <c r="F122" s="15" t="e">
        <f>+'36 -COSTOS OPERATIVOS'!H122/'36 -COSTOS OPERATIVOS'!F122</f>
        <v>#DIV/0!</v>
      </c>
      <c r="G122" s="14" t="e">
        <f>+'36 -COSTOS OPERATIVOS'!I122/'36 -COSTOS OPERATIVOS'!G122</f>
        <v>#DIV/0!</v>
      </c>
      <c r="H122" s="15" t="e">
        <f>+'36 -COSTOS OPERATIVOS'!J122/'36 -COSTOS OPERATIVOS'!H122</f>
        <v>#DIV/0!</v>
      </c>
      <c r="I122" s="14" t="e">
        <f>+'36 -COSTOS OPERATIVOS'!K122/'36 -COSTOS OPERATIVOS'!I122</f>
        <v>#DIV/0!</v>
      </c>
      <c r="J122" s="15" t="e">
        <f>+'36 -COSTOS OPERATIVOS'!L122/'36 -COSTOS OPERATIVOS'!J122</f>
        <v>#DIV/0!</v>
      </c>
      <c r="K122" s="14" t="e">
        <f t="shared" si="2"/>
        <v>#DIV/0!</v>
      </c>
      <c r="L122" s="15" t="e">
        <f t="shared" si="3"/>
        <v>#DIV/0!</v>
      </c>
    </row>
    <row r="123" spans="1:12">
      <c r="A123" s="44" t="s">
        <v>173</v>
      </c>
      <c r="B123" s="13" t="s">
        <v>98</v>
      </c>
      <c r="C123" s="14" t="e">
        <f>'36 -COSTOS OPERATIVOS'!E123/'36 -COSTOS OPERATIVOS'!C123</f>
        <v>#DIV/0!</v>
      </c>
      <c r="D123" s="15" t="e">
        <f>+'36 -COSTOS OPERATIVOS'!F123/'36 -COSTOS OPERATIVOS'!D123</f>
        <v>#DIV/0!</v>
      </c>
      <c r="E123" s="14" t="e">
        <f>+'36 -COSTOS OPERATIVOS'!G123/'36 -COSTOS OPERATIVOS'!E123</f>
        <v>#DIV/0!</v>
      </c>
      <c r="F123" s="15" t="e">
        <f>+'36 -COSTOS OPERATIVOS'!H123/'36 -COSTOS OPERATIVOS'!F123</f>
        <v>#DIV/0!</v>
      </c>
      <c r="G123" s="14" t="e">
        <f>+'36 -COSTOS OPERATIVOS'!I123/'36 -COSTOS OPERATIVOS'!G123</f>
        <v>#DIV/0!</v>
      </c>
      <c r="H123" s="15" t="e">
        <f>+'36 -COSTOS OPERATIVOS'!J123/'36 -COSTOS OPERATIVOS'!H123</f>
        <v>#DIV/0!</v>
      </c>
      <c r="I123" s="14" t="e">
        <f>+'36 -COSTOS OPERATIVOS'!K123/'36 -COSTOS OPERATIVOS'!I123</f>
        <v>#DIV/0!</v>
      </c>
      <c r="J123" s="15">
        <f>+'36 -COSTOS OPERATIVOS'!L123/'36 -COSTOS OPERATIVOS'!J123</f>
        <v>0</v>
      </c>
      <c r="K123" s="14" t="e">
        <f t="shared" si="2"/>
        <v>#DIV/0!</v>
      </c>
      <c r="L123" s="15" t="e">
        <f t="shared" si="3"/>
        <v>#DIV/0!</v>
      </c>
    </row>
    <row r="124" spans="1:12">
      <c r="A124" s="44" t="s">
        <v>174</v>
      </c>
      <c r="B124" s="22" t="s">
        <v>175</v>
      </c>
      <c r="C124" s="14" t="e">
        <f>'36 -COSTOS OPERATIVOS'!E124/'36 -COSTOS OPERATIVOS'!C124</f>
        <v>#DIV/0!</v>
      </c>
      <c r="D124" s="15" t="e">
        <f>+'36 -COSTOS OPERATIVOS'!F124/'36 -COSTOS OPERATIVOS'!D124</f>
        <v>#DIV/0!</v>
      </c>
      <c r="E124" s="14" t="e">
        <f>+'36 -COSTOS OPERATIVOS'!G124/'36 -COSTOS OPERATIVOS'!E124</f>
        <v>#DIV/0!</v>
      </c>
      <c r="F124" s="15" t="e">
        <f>+'36 -COSTOS OPERATIVOS'!H124/'36 -COSTOS OPERATIVOS'!F124</f>
        <v>#DIV/0!</v>
      </c>
      <c r="G124" s="14" t="e">
        <f>+'36 -COSTOS OPERATIVOS'!I124/'36 -COSTOS OPERATIVOS'!G124</f>
        <v>#DIV/0!</v>
      </c>
      <c r="H124" s="15" t="e">
        <f>+'36 -COSTOS OPERATIVOS'!J124/'36 -COSTOS OPERATIVOS'!H124</f>
        <v>#DIV/0!</v>
      </c>
      <c r="I124" s="14" t="e">
        <f>+'36 -COSTOS OPERATIVOS'!K124/'36 -COSTOS OPERATIVOS'!I124</f>
        <v>#DIV/0!</v>
      </c>
      <c r="J124" s="15" t="e">
        <f>+'36 -COSTOS OPERATIVOS'!L124/'36 -COSTOS OPERATIVOS'!J124</f>
        <v>#DIV/0!</v>
      </c>
      <c r="K124" s="14" t="e">
        <f t="shared" si="2"/>
        <v>#DIV/0!</v>
      </c>
      <c r="L124" s="15" t="e">
        <f t="shared" si="3"/>
        <v>#DIV/0!</v>
      </c>
    </row>
    <row r="125" spans="1:12">
      <c r="A125" s="45" t="s">
        <v>176</v>
      </c>
      <c r="B125" s="22" t="s">
        <v>99</v>
      </c>
      <c r="C125" s="14" t="e">
        <f>'36 -COSTOS OPERATIVOS'!E125/'36 -COSTOS OPERATIVOS'!C125</f>
        <v>#DIV/0!</v>
      </c>
      <c r="D125" s="15" t="e">
        <f>+'36 -COSTOS OPERATIVOS'!F125/'36 -COSTOS OPERATIVOS'!D125</f>
        <v>#DIV/0!</v>
      </c>
      <c r="E125" s="14" t="e">
        <f>+'36 -COSTOS OPERATIVOS'!G125/'36 -COSTOS OPERATIVOS'!E125</f>
        <v>#DIV/0!</v>
      </c>
      <c r="F125" s="15" t="e">
        <f>+'36 -COSTOS OPERATIVOS'!H125/'36 -COSTOS OPERATIVOS'!F125</f>
        <v>#DIV/0!</v>
      </c>
      <c r="G125" s="14" t="e">
        <f>+'36 -COSTOS OPERATIVOS'!I125/'36 -COSTOS OPERATIVOS'!G125</f>
        <v>#DIV/0!</v>
      </c>
      <c r="H125" s="15" t="e">
        <f>+'36 -COSTOS OPERATIVOS'!J125/'36 -COSTOS OPERATIVOS'!H125</f>
        <v>#DIV/0!</v>
      </c>
      <c r="I125" s="14" t="e">
        <f>+'36 -COSTOS OPERATIVOS'!K125/'36 -COSTOS OPERATIVOS'!I125</f>
        <v>#DIV/0!</v>
      </c>
      <c r="J125" s="15">
        <f>+'36 -COSTOS OPERATIVOS'!L125/'36 -COSTOS OPERATIVOS'!J125</f>
        <v>0</v>
      </c>
      <c r="K125" s="14" t="e">
        <f t="shared" si="2"/>
        <v>#DIV/0!</v>
      </c>
      <c r="L125" s="15" t="e">
        <f t="shared" si="3"/>
        <v>#DIV/0!</v>
      </c>
    </row>
    <row r="126" spans="1:12">
      <c r="A126" s="46"/>
      <c r="B126" s="19" t="s">
        <v>40</v>
      </c>
      <c r="C126" s="14" t="e">
        <f>'36 -COSTOS OPERATIVOS'!E126/'36 -COSTOS OPERATIVOS'!C126</f>
        <v>#DIV/0!</v>
      </c>
      <c r="D126" s="15" t="e">
        <f>+'36 -COSTOS OPERATIVOS'!F126/'36 -COSTOS OPERATIVOS'!D126</f>
        <v>#DIV/0!</v>
      </c>
      <c r="E126" s="14" t="e">
        <f>+'36 -COSTOS OPERATIVOS'!G126/'36 -COSTOS OPERATIVOS'!E126</f>
        <v>#DIV/0!</v>
      </c>
      <c r="F126" s="15" t="e">
        <f>+'36 -COSTOS OPERATIVOS'!H126/'36 -COSTOS OPERATIVOS'!F126</f>
        <v>#DIV/0!</v>
      </c>
      <c r="G126" s="14" t="e">
        <f>+'36 -COSTOS OPERATIVOS'!I126/'36 -COSTOS OPERATIVOS'!G126</f>
        <v>#DIV/0!</v>
      </c>
      <c r="H126" s="15" t="e">
        <f>+'36 -COSTOS OPERATIVOS'!J126/'36 -COSTOS OPERATIVOS'!H126</f>
        <v>#DIV/0!</v>
      </c>
      <c r="I126" s="14" t="e">
        <f>+'36 -COSTOS OPERATIVOS'!K126/'36 -COSTOS OPERATIVOS'!I126</f>
        <v>#DIV/0!</v>
      </c>
      <c r="J126" s="15" t="e">
        <f>+'36 -COSTOS OPERATIVOS'!L126/'36 -COSTOS OPERATIVOS'!J126</f>
        <v>#DIV/0!</v>
      </c>
      <c r="K126" s="14" t="e">
        <f t="shared" si="2"/>
        <v>#DIV/0!</v>
      </c>
      <c r="L126" s="15" t="e">
        <f t="shared" si="3"/>
        <v>#DIV/0!</v>
      </c>
    </row>
    <row r="127" spans="1:12" ht="15" thickBot="1">
      <c r="A127" s="47"/>
      <c r="B127" s="28" t="s">
        <v>40</v>
      </c>
      <c r="C127" s="14" t="e">
        <f>'36 -COSTOS OPERATIVOS'!E127/'36 -COSTOS OPERATIVOS'!C127</f>
        <v>#DIV/0!</v>
      </c>
      <c r="D127" s="15" t="e">
        <f>+'36 -COSTOS OPERATIVOS'!F127/'36 -COSTOS OPERATIVOS'!D127</f>
        <v>#DIV/0!</v>
      </c>
      <c r="E127" s="14" t="e">
        <f>+'36 -COSTOS OPERATIVOS'!G127/'36 -COSTOS OPERATIVOS'!E127</f>
        <v>#DIV/0!</v>
      </c>
      <c r="F127" s="15" t="e">
        <f>+'36 -COSTOS OPERATIVOS'!H127/'36 -COSTOS OPERATIVOS'!F127</f>
        <v>#DIV/0!</v>
      </c>
      <c r="G127" s="14" t="e">
        <f>+'36 -COSTOS OPERATIVOS'!I127/'36 -COSTOS OPERATIVOS'!G127</f>
        <v>#DIV/0!</v>
      </c>
      <c r="H127" s="15" t="e">
        <f>+'36 -COSTOS OPERATIVOS'!J127/'36 -COSTOS OPERATIVOS'!H127</f>
        <v>#DIV/0!</v>
      </c>
      <c r="I127" s="14" t="e">
        <f>+'36 -COSTOS OPERATIVOS'!K127/'36 -COSTOS OPERATIVOS'!I127</f>
        <v>#DIV/0!</v>
      </c>
      <c r="J127" s="15" t="e">
        <f>+'36 -COSTOS OPERATIVOS'!L127/'36 -COSTOS OPERATIVOS'!J127</f>
        <v>#DIV/0!</v>
      </c>
      <c r="K127" s="14" t="e">
        <f t="shared" si="2"/>
        <v>#DIV/0!</v>
      </c>
      <c r="L127" s="15" t="e">
        <f t="shared" si="3"/>
        <v>#DIV/0!</v>
      </c>
    </row>
    <row r="128" spans="1:12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</row>
    <row r="129" spans="2:12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</row>
    <row r="130" spans="2:12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</row>
    <row r="131" spans="2:12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</row>
    <row r="132" spans="2:12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</row>
    <row r="133" spans="2:12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</row>
    <row r="134" spans="2:12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</row>
    <row r="135" spans="2:12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</row>
    <row r="136" spans="2:12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</row>
    <row r="137" spans="2:12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</row>
    <row r="138" spans="2:12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</row>
    <row r="139" spans="2:12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</row>
    <row r="140" spans="2:12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</row>
    <row r="141" spans="2:12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</row>
    <row r="142" spans="2:12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</row>
    <row r="143" spans="2:12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</row>
    <row r="144" spans="2:12" ht="15" thickBot="1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</row>
    <row r="145" spans="1:12" ht="15" thickBot="1">
      <c r="A145" s="172" t="s">
        <v>224</v>
      </c>
      <c r="B145" s="145" t="s">
        <v>225</v>
      </c>
      <c r="C145" s="149"/>
      <c r="D145" s="149"/>
      <c r="E145" s="149"/>
      <c r="F145" s="149"/>
      <c r="G145" s="149"/>
      <c r="H145" s="149"/>
      <c r="I145" s="149"/>
      <c r="J145" s="149"/>
      <c r="K145" s="149"/>
      <c r="L145" s="150"/>
    </row>
    <row r="146" spans="1:12">
      <c r="A146" s="173"/>
      <c r="B146" s="146"/>
      <c r="C146" s="175" t="s">
        <v>102</v>
      </c>
      <c r="D146" s="176"/>
      <c r="E146" s="177" t="s">
        <v>103</v>
      </c>
      <c r="F146" s="177"/>
      <c r="G146" s="175" t="s">
        <v>104</v>
      </c>
      <c r="H146" s="176"/>
      <c r="I146" s="175" t="s">
        <v>105</v>
      </c>
      <c r="J146" s="176"/>
      <c r="K146" s="177" t="s">
        <v>106</v>
      </c>
      <c r="L146" s="176"/>
    </row>
    <row r="147" spans="1:12" ht="15" thickBot="1">
      <c r="A147" s="173"/>
      <c r="B147" s="147"/>
      <c r="C147" s="6" t="s">
        <v>11</v>
      </c>
      <c r="D147" s="7" t="s">
        <v>12</v>
      </c>
      <c r="E147" s="8" t="s">
        <v>11</v>
      </c>
      <c r="F147" s="9" t="s">
        <v>12</v>
      </c>
      <c r="G147" s="6" t="s">
        <v>11</v>
      </c>
      <c r="H147" s="7" t="s">
        <v>12</v>
      </c>
      <c r="I147" s="6" t="s">
        <v>11</v>
      </c>
      <c r="J147" s="7" t="s">
        <v>12</v>
      </c>
      <c r="K147" s="8" t="s">
        <v>11</v>
      </c>
      <c r="L147" s="7" t="s">
        <v>12</v>
      </c>
    </row>
    <row r="148" spans="1:12">
      <c r="A148" s="48" t="s">
        <v>177</v>
      </c>
      <c r="B148" s="10" t="s">
        <v>289</v>
      </c>
      <c r="C148" s="11">
        <f>+'36 -COSTOS OPERATIVOS'!E148/'36 -COSTOS OPERATIVOS'!C148</f>
        <v>1.02</v>
      </c>
      <c r="D148" s="12">
        <f>+'36 -COSTOS OPERATIVOS'!F148/'36 -COSTOS OPERATIVOS'!D148</f>
        <v>1.0246665039317469</v>
      </c>
      <c r="E148" s="11">
        <f>+'36 -COSTOS OPERATIVOS'!G148/'36 -COSTOS OPERATIVOS'!E148</f>
        <v>1.02</v>
      </c>
      <c r="F148" s="12">
        <f>+'36 -COSTOS OPERATIVOS'!H148/'36 -COSTOS OPERATIVOS'!F148</f>
        <v>1.02</v>
      </c>
      <c r="G148" s="11">
        <f>+'36 -COSTOS OPERATIVOS'!I148/'36 -COSTOS OPERATIVOS'!G148</f>
        <v>1.02</v>
      </c>
      <c r="H148" s="12">
        <f>+'36 -COSTOS OPERATIVOS'!J148/'36 -COSTOS OPERATIVOS'!H148</f>
        <v>1.02</v>
      </c>
      <c r="I148" s="11">
        <f>+'36 -COSTOS OPERATIVOS'!K148/'36 -COSTOS OPERATIVOS'!I148</f>
        <v>1.02</v>
      </c>
      <c r="J148" s="12">
        <f>+'36 -COSTOS OPERATIVOS'!L148/'36 -COSTOS OPERATIVOS'!J148</f>
        <v>1.02</v>
      </c>
      <c r="K148" s="11">
        <f>+'36 -COSTOS OPERATIVOS'!M148/'36 -COSTOS OPERATIVOS'!K148</f>
        <v>0</v>
      </c>
      <c r="L148" s="12">
        <f>+'36 -COSTOS OPERATIVOS'!N148/'36 -COSTOS OPERATIVOS'!L148</f>
        <v>0</v>
      </c>
    </row>
    <row r="149" spans="1:12">
      <c r="A149" s="44" t="s">
        <v>178</v>
      </c>
      <c r="B149" s="13" t="s">
        <v>13</v>
      </c>
      <c r="C149" s="11">
        <f>+'36 -COSTOS OPERATIVOS'!E149/'36 -COSTOS OPERATIVOS'!C149</f>
        <v>1.02</v>
      </c>
      <c r="D149" s="12" t="e">
        <f>+'36 -COSTOS OPERATIVOS'!F149/'36 -COSTOS OPERATIVOS'!D149</f>
        <v>#DIV/0!</v>
      </c>
      <c r="E149" s="11">
        <f>+'36 -COSTOS OPERATIVOS'!G149/'36 -COSTOS OPERATIVOS'!E149</f>
        <v>1.02</v>
      </c>
      <c r="F149" s="12" t="e">
        <f>+'36 -COSTOS OPERATIVOS'!H149/'36 -COSTOS OPERATIVOS'!F149</f>
        <v>#DIV/0!</v>
      </c>
      <c r="G149" s="11">
        <f>+'36 -COSTOS OPERATIVOS'!I149/'36 -COSTOS OPERATIVOS'!G149</f>
        <v>1.0200000000000002</v>
      </c>
      <c r="H149" s="12" t="e">
        <f>+'36 -COSTOS OPERATIVOS'!J149/'36 -COSTOS OPERATIVOS'!H149</f>
        <v>#DIV/0!</v>
      </c>
      <c r="I149" s="11">
        <f>+'36 -COSTOS OPERATIVOS'!K149/'36 -COSTOS OPERATIVOS'!I149</f>
        <v>1.02</v>
      </c>
      <c r="J149" s="12" t="e">
        <f>+'36 -COSTOS OPERATIVOS'!L149/'36 -COSTOS OPERATIVOS'!J149</f>
        <v>#DIV/0!</v>
      </c>
      <c r="K149" s="11">
        <f>+'36 -COSTOS OPERATIVOS'!M149/'36 -COSTOS OPERATIVOS'!K149</f>
        <v>0</v>
      </c>
      <c r="L149" s="12" t="e">
        <f>+'36 -COSTOS OPERATIVOS'!N149/'36 -COSTOS OPERATIVOS'!L149</f>
        <v>#DIV/0!</v>
      </c>
    </row>
    <row r="150" spans="1:12">
      <c r="A150" s="44" t="s">
        <v>179</v>
      </c>
      <c r="B150" s="16" t="s">
        <v>14</v>
      </c>
      <c r="C150" s="11">
        <f>+'36 -COSTOS OPERATIVOS'!E150/'36 -COSTOS OPERATIVOS'!C150</f>
        <v>1.0199999999999998</v>
      </c>
      <c r="D150" s="12" t="e">
        <f>+'36 -COSTOS OPERATIVOS'!F150/'36 -COSTOS OPERATIVOS'!D150</f>
        <v>#DIV/0!</v>
      </c>
      <c r="E150" s="11">
        <f>+'36 -COSTOS OPERATIVOS'!G150/'36 -COSTOS OPERATIVOS'!E150</f>
        <v>1.0200000000000002</v>
      </c>
      <c r="F150" s="12" t="e">
        <f>+'36 -COSTOS OPERATIVOS'!H150/'36 -COSTOS OPERATIVOS'!F150</f>
        <v>#DIV/0!</v>
      </c>
      <c r="G150" s="11">
        <f>+'36 -COSTOS OPERATIVOS'!I150/'36 -COSTOS OPERATIVOS'!G150</f>
        <v>1.0200000000000002</v>
      </c>
      <c r="H150" s="12" t="e">
        <f>+'36 -COSTOS OPERATIVOS'!J150/'36 -COSTOS OPERATIVOS'!H150</f>
        <v>#DIV/0!</v>
      </c>
      <c r="I150" s="11">
        <f>+'36 -COSTOS OPERATIVOS'!K150/'36 -COSTOS OPERATIVOS'!I150</f>
        <v>1.02</v>
      </c>
      <c r="J150" s="12" t="e">
        <f>+'36 -COSTOS OPERATIVOS'!L150/'36 -COSTOS OPERATIVOS'!J150</f>
        <v>#DIV/0!</v>
      </c>
      <c r="K150" s="11">
        <f>+'36 -COSTOS OPERATIVOS'!M150/'36 -COSTOS OPERATIVOS'!K150</f>
        <v>0</v>
      </c>
      <c r="L150" s="12" t="e">
        <f>+'36 -COSTOS OPERATIVOS'!N150/'36 -COSTOS OPERATIVOS'!L150</f>
        <v>#DIV/0!</v>
      </c>
    </row>
    <row r="151" spans="1:12">
      <c r="A151" s="44" t="s">
        <v>180</v>
      </c>
      <c r="B151" s="17" t="s">
        <v>15</v>
      </c>
      <c r="C151" s="11">
        <f>+'36 -COSTOS OPERATIVOS'!E151/'36 -COSTOS OPERATIVOS'!C151</f>
        <v>1.02</v>
      </c>
      <c r="D151" s="12" t="e">
        <f>+'36 -COSTOS OPERATIVOS'!F151/'36 -COSTOS OPERATIVOS'!D151</f>
        <v>#DIV/0!</v>
      </c>
      <c r="E151" s="11">
        <f>+'36 -COSTOS OPERATIVOS'!G151/'36 -COSTOS OPERATIVOS'!E151</f>
        <v>1.02</v>
      </c>
      <c r="F151" s="12" t="e">
        <f>+'36 -COSTOS OPERATIVOS'!H151/'36 -COSTOS OPERATIVOS'!F151</f>
        <v>#DIV/0!</v>
      </c>
      <c r="G151" s="11">
        <f>+'36 -COSTOS OPERATIVOS'!I151/'36 -COSTOS OPERATIVOS'!G151</f>
        <v>1.02</v>
      </c>
      <c r="H151" s="12" t="e">
        <f>+'36 -COSTOS OPERATIVOS'!J151/'36 -COSTOS OPERATIVOS'!H151</f>
        <v>#DIV/0!</v>
      </c>
      <c r="I151" s="11">
        <f>+'36 -COSTOS OPERATIVOS'!K151/'36 -COSTOS OPERATIVOS'!I151</f>
        <v>1.02</v>
      </c>
      <c r="J151" s="12" t="e">
        <f>+'36 -COSTOS OPERATIVOS'!L151/'36 -COSTOS OPERATIVOS'!J151</f>
        <v>#DIV/0!</v>
      </c>
      <c r="K151" s="11">
        <f>+'36 -COSTOS OPERATIVOS'!M151/'36 -COSTOS OPERATIVOS'!K151</f>
        <v>0</v>
      </c>
      <c r="L151" s="12" t="e">
        <f>+'36 -COSTOS OPERATIVOS'!N151/'36 -COSTOS OPERATIVOS'!L151</f>
        <v>#DIV/0!</v>
      </c>
    </row>
    <row r="152" spans="1:12">
      <c r="A152" s="44" t="s">
        <v>181</v>
      </c>
      <c r="B152" s="18" t="s">
        <v>16</v>
      </c>
      <c r="C152" s="11" t="e">
        <f>+'36 -COSTOS OPERATIVOS'!E152/'36 -COSTOS OPERATIVOS'!C152</f>
        <v>#DIV/0!</v>
      </c>
      <c r="D152" s="12" t="e">
        <f>+'36 -COSTOS OPERATIVOS'!F152/'36 -COSTOS OPERATIVOS'!D152</f>
        <v>#DIV/0!</v>
      </c>
      <c r="E152" s="11" t="e">
        <f>+'36 -COSTOS OPERATIVOS'!G152/'36 -COSTOS OPERATIVOS'!E152</f>
        <v>#DIV/0!</v>
      </c>
      <c r="F152" s="12" t="e">
        <f>+'36 -COSTOS OPERATIVOS'!H152/'36 -COSTOS OPERATIVOS'!F152</f>
        <v>#DIV/0!</v>
      </c>
      <c r="G152" s="11" t="e">
        <f>+'36 -COSTOS OPERATIVOS'!I152/'36 -COSTOS OPERATIVOS'!G152</f>
        <v>#DIV/0!</v>
      </c>
      <c r="H152" s="12" t="e">
        <f>+'36 -COSTOS OPERATIVOS'!J152/'36 -COSTOS OPERATIVOS'!H152</f>
        <v>#DIV/0!</v>
      </c>
      <c r="I152" s="11" t="e">
        <f>+'36 -COSTOS OPERATIVOS'!K152/'36 -COSTOS OPERATIVOS'!I152</f>
        <v>#DIV/0!</v>
      </c>
      <c r="J152" s="12" t="e">
        <f>+'36 -COSTOS OPERATIVOS'!L152/'36 -COSTOS OPERATIVOS'!J152</f>
        <v>#DIV/0!</v>
      </c>
      <c r="K152" s="11" t="e">
        <f>+'36 -COSTOS OPERATIVOS'!M152/'36 -COSTOS OPERATIVOS'!K152</f>
        <v>#DIV/0!</v>
      </c>
      <c r="L152" s="12" t="e">
        <f>+'36 -COSTOS OPERATIVOS'!N152/'36 -COSTOS OPERATIVOS'!L152</f>
        <v>#DIV/0!</v>
      </c>
    </row>
    <row r="153" spans="1:12">
      <c r="A153" s="43" t="s">
        <v>182</v>
      </c>
      <c r="B153" s="17" t="s">
        <v>17</v>
      </c>
      <c r="C153" s="11" t="e">
        <f>+'36 -COSTOS OPERATIVOS'!E153/'36 -COSTOS OPERATIVOS'!C153</f>
        <v>#DIV/0!</v>
      </c>
      <c r="D153" s="12" t="e">
        <f>+'36 -COSTOS OPERATIVOS'!F153/'36 -COSTOS OPERATIVOS'!D153</f>
        <v>#DIV/0!</v>
      </c>
      <c r="E153" s="11" t="e">
        <f>+'36 -COSTOS OPERATIVOS'!G153/'36 -COSTOS OPERATIVOS'!E153</f>
        <v>#DIV/0!</v>
      </c>
      <c r="F153" s="12" t="e">
        <f>+'36 -COSTOS OPERATIVOS'!H153/'36 -COSTOS OPERATIVOS'!F153</f>
        <v>#DIV/0!</v>
      </c>
      <c r="G153" s="11" t="e">
        <f>+'36 -COSTOS OPERATIVOS'!I153/'36 -COSTOS OPERATIVOS'!G153</f>
        <v>#DIV/0!</v>
      </c>
      <c r="H153" s="12" t="e">
        <f>+'36 -COSTOS OPERATIVOS'!J153/'36 -COSTOS OPERATIVOS'!H153</f>
        <v>#DIV/0!</v>
      </c>
      <c r="I153" s="11" t="e">
        <f>+'36 -COSTOS OPERATIVOS'!K153/'36 -COSTOS OPERATIVOS'!I153</f>
        <v>#DIV/0!</v>
      </c>
      <c r="J153" s="12" t="e">
        <f>+'36 -COSTOS OPERATIVOS'!L153/'36 -COSTOS OPERATIVOS'!J153</f>
        <v>#DIV/0!</v>
      </c>
      <c r="K153" s="11" t="e">
        <f>+'36 -COSTOS OPERATIVOS'!M153/'36 -COSTOS OPERATIVOS'!K153</f>
        <v>#DIV/0!</v>
      </c>
      <c r="L153" s="12" t="e">
        <f>+'36 -COSTOS OPERATIVOS'!N153/'36 -COSTOS OPERATIVOS'!L153</f>
        <v>#DIV/0!</v>
      </c>
    </row>
    <row r="154" spans="1:12">
      <c r="A154" s="43" t="s">
        <v>183</v>
      </c>
      <c r="B154" s="17" t="s">
        <v>18</v>
      </c>
      <c r="C154" s="11" t="e">
        <f>+'36 -COSTOS OPERATIVOS'!E154/'36 -COSTOS OPERATIVOS'!C154</f>
        <v>#DIV/0!</v>
      </c>
      <c r="D154" s="12" t="e">
        <f>+'36 -COSTOS OPERATIVOS'!F154/'36 -COSTOS OPERATIVOS'!D154</f>
        <v>#DIV/0!</v>
      </c>
      <c r="E154" s="11" t="e">
        <f>+'36 -COSTOS OPERATIVOS'!G154/'36 -COSTOS OPERATIVOS'!E154</f>
        <v>#DIV/0!</v>
      </c>
      <c r="F154" s="12" t="e">
        <f>+'36 -COSTOS OPERATIVOS'!H154/'36 -COSTOS OPERATIVOS'!F154</f>
        <v>#DIV/0!</v>
      </c>
      <c r="G154" s="11" t="e">
        <f>+'36 -COSTOS OPERATIVOS'!I154/'36 -COSTOS OPERATIVOS'!G154</f>
        <v>#DIV/0!</v>
      </c>
      <c r="H154" s="12" t="e">
        <f>+'36 -COSTOS OPERATIVOS'!J154/'36 -COSTOS OPERATIVOS'!H154</f>
        <v>#DIV/0!</v>
      </c>
      <c r="I154" s="11" t="e">
        <f>+'36 -COSTOS OPERATIVOS'!K154/'36 -COSTOS OPERATIVOS'!I154</f>
        <v>#DIV/0!</v>
      </c>
      <c r="J154" s="12" t="e">
        <f>+'36 -COSTOS OPERATIVOS'!L154/'36 -COSTOS OPERATIVOS'!J154</f>
        <v>#DIV/0!</v>
      </c>
      <c r="K154" s="11" t="e">
        <f>+'36 -COSTOS OPERATIVOS'!M154/'36 -COSTOS OPERATIVOS'!K154</f>
        <v>#DIV/0!</v>
      </c>
      <c r="L154" s="12" t="e">
        <f>+'36 -COSTOS OPERATIVOS'!N154/'36 -COSTOS OPERATIVOS'!L154</f>
        <v>#DIV/0!</v>
      </c>
    </row>
    <row r="155" spans="1:12">
      <c r="A155" s="43" t="s">
        <v>184</v>
      </c>
      <c r="B155" s="17" t="s">
        <v>19</v>
      </c>
      <c r="C155" s="11" t="e">
        <f>+'36 -COSTOS OPERATIVOS'!E155/'36 -COSTOS OPERATIVOS'!C155</f>
        <v>#DIV/0!</v>
      </c>
      <c r="D155" s="12" t="e">
        <f>+'36 -COSTOS OPERATIVOS'!F155/'36 -COSTOS OPERATIVOS'!D155</f>
        <v>#DIV/0!</v>
      </c>
      <c r="E155" s="11" t="e">
        <f>+'36 -COSTOS OPERATIVOS'!G155/'36 -COSTOS OPERATIVOS'!E155</f>
        <v>#DIV/0!</v>
      </c>
      <c r="F155" s="12" t="e">
        <f>+'36 -COSTOS OPERATIVOS'!H155/'36 -COSTOS OPERATIVOS'!F155</f>
        <v>#DIV/0!</v>
      </c>
      <c r="G155" s="11" t="e">
        <f>+'36 -COSTOS OPERATIVOS'!I155/'36 -COSTOS OPERATIVOS'!G155</f>
        <v>#DIV/0!</v>
      </c>
      <c r="H155" s="12" t="e">
        <f>+'36 -COSTOS OPERATIVOS'!J155/'36 -COSTOS OPERATIVOS'!H155</f>
        <v>#DIV/0!</v>
      </c>
      <c r="I155" s="11" t="e">
        <f>+'36 -COSTOS OPERATIVOS'!K155/'36 -COSTOS OPERATIVOS'!I155</f>
        <v>#DIV/0!</v>
      </c>
      <c r="J155" s="12" t="e">
        <f>+'36 -COSTOS OPERATIVOS'!L155/'36 -COSTOS OPERATIVOS'!J155</f>
        <v>#DIV/0!</v>
      </c>
      <c r="K155" s="11" t="e">
        <f>+'36 -COSTOS OPERATIVOS'!M155/'36 -COSTOS OPERATIVOS'!K155</f>
        <v>#DIV/0!</v>
      </c>
      <c r="L155" s="12" t="e">
        <f>+'36 -COSTOS OPERATIVOS'!N155/'36 -COSTOS OPERATIVOS'!L155</f>
        <v>#DIV/0!</v>
      </c>
    </row>
    <row r="156" spans="1:12">
      <c r="A156" s="43" t="s">
        <v>185</v>
      </c>
      <c r="B156" s="18" t="s">
        <v>20</v>
      </c>
      <c r="C156" s="11" t="e">
        <f>+'36 -COSTOS OPERATIVOS'!E156/'36 -COSTOS OPERATIVOS'!C156</f>
        <v>#DIV/0!</v>
      </c>
      <c r="D156" s="12" t="e">
        <f>+'36 -COSTOS OPERATIVOS'!F156/'36 -COSTOS OPERATIVOS'!D156</f>
        <v>#DIV/0!</v>
      </c>
      <c r="E156" s="11" t="e">
        <f>+'36 -COSTOS OPERATIVOS'!G156/'36 -COSTOS OPERATIVOS'!E156</f>
        <v>#DIV/0!</v>
      </c>
      <c r="F156" s="12" t="e">
        <f>+'36 -COSTOS OPERATIVOS'!H156/'36 -COSTOS OPERATIVOS'!F156</f>
        <v>#DIV/0!</v>
      </c>
      <c r="G156" s="11" t="e">
        <f>+'36 -COSTOS OPERATIVOS'!I156/'36 -COSTOS OPERATIVOS'!G156</f>
        <v>#DIV/0!</v>
      </c>
      <c r="H156" s="12" t="e">
        <f>+'36 -COSTOS OPERATIVOS'!J156/'36 -COSTOS OPERATIVOS'!H156</f>
        <v>#DIV/0!</v>
      </c>
      <c r="I156" s="11" t="e">
        <f>+'36 -COSTOS OPERATIVOS'!K156/'36 -COSTOS OPERATIVOS'!I156</f>
        <v>#DIV/0!</v>
      </c>
      <c r="J156" s="12" t="e">
        <f>+'36 -COSTOS OPERATIVOS'!L156/'36 -COSTOS OPERATIVOS'!J156</f>
        <v>#DIV/0!</v>
      </c>
      <c r="K156" s="11" t="e">
        <f>+'36 -COSTOS OPERATIVOS'!M156/'36 -COSTOS OPERATIVOS'!K156</f>
        <v>#DIV/0!</v>
      </c>
      <c r="L156" s="12" t="e">
        <f>+'36 -COSTOS OPERATIVOS'!N156/'36 -COSTOS OPERATIVOS'!L156</f>
        <v>#DIV/0!</v>
      </c>
    </row>
    <row r="157" spans="1:12">
      <c r="A157" s="43" t="s">
        <v>266</v>
      </c>
      <c r="B157" s="18" t="s">
        <v>21</v>
      </c>
      <c r="C157" s="11" t="e">
        <f>+'36 -COSTOS OPERATIVOS'!E157/'36 -COSTOS OPERATIVOS'!C157</f>
        <v>#DIV/0!</v>
      </c>
      <c r="D157" s="12" t="e">
        <f>+'36 -COSTOS OPERATIVOS'!F157/'36 -COSTOS OPERATIVOS'!D157</f>
        <v>#DIV/0!</v>
      </c>
      <c r="E157" s="11" t="e">
        <f>+'36 -COSTOS OPERATIVOS'!G157/'36 -COSTOS OPERATIVOS'!E157</f>
        <v>#DIV/0!</v>
      </c>
      <c r="F157" s="12" t="e">
        <f>+'36 -COSTOS OPERATIVOS'!H157/'36 -COSTOS OPERATIVOS'!F157</f>
        <v>#DIV/0!</v>
      </c>
      <c r="G157" s="11" t="e">
        <f>+'36 -COSTOS OPERATIVOS'!I157/'36 -COSTOS OPERATIVOS'!G157</f>
        <v>#DIV/0!</v>
      </c>
      <c r="H157" s="12" t="e">
        <f>+'36 -COSTOS OPERATIVOS'!J157/'36 -COSTOS OPERATIVOS'!H157</f>
        <v>#DIV/0!</v>
      </c>
      <c r="I157" s="11" t="e">
        <f>+'36 -COSTOS OPERATIVOS'!K157/'36 -COSTOS OPERATIVOS'!I157</f>
        <v>#DIV/0!</v>
      </c>
      <c r="J157" s="12" t="e">
        <f>+'36 -COSTOS OPERATIVOS'!L157/'36 -COSTOS OPERATIVOS'!J157</f>
        <v>#DIV/0!</v>
      </c>
      <c r="K157" s="11" t="e">
        <f>+'36 -COSTOS OPERATIVOS'!M157/'36 -COSTOS OPERATIVOS'!K157</f>
        <v>#DIV/0!</v>
      </c>
      <c r="L157" s="12" t="e">
        <f>+'36 -COSTOS OPERATIVOS'!N157/'36 -COSTOS OPERATIVOS'!L157</f>
        <v>#DIV/0!</v>
      </c>
    </row>
    <row r="158" spans="1:12">
      <c r="A158" s="43" t="s">
        <v>186</v>
      </c>
      <c r="B158" s="18" t="s">
        <v>22</v>
      </c>
      <c r="C158" s="11">
        <f>+'36 -COSTOS OPERATIVOS'!E158/'36 -COSTOS OPERATIVOS'!C158</f>
        <v>1.02</v>
      </c>
      <c r="D158" s="12" t="e">
        <f>+'36 -COSTOS OPERATIVOS'!F158/'36 -COSTOS OPERATIVOS'!D158</f>
        <v>#DIV/0!</v>
      </c>
      <c r="E158" s="11">
        <f>+'36 -COSTOS OPERATIVOS'!G158/'36 -COSTOS OPERATIVOS'!E158</f>
        <v>1.02</v>
      </c>
      <c r="F158" s="12" t="e">
        <f>+'36 -COSTOS OPERATIVOS'!H158/'36 -COSTOS OPERATIVOS'!F158</f>
        <v>#DIV/0!</v>
      </c>
      <c r="G158" s="11">
        <f>+'36 -COSTOS OPERATIVOS'!I158/'36 -COSTOS OPERATIVOS'!G158</f>
        <v>1.02</v>
      </c>
      <c r="H158" s="12" t="e">
        <f>+'36 -COSTOS OPERATIVOS'!J158/'36 -COSTOS OPERATIVOS'!H158</f>
        <v>#DIV/0!</v>
      </c>
      <c r="I158" s="11">
        <f>+'36 -COSTOS OPERATIVOS'!K158/'36 -COSTOS OPERATIVOS'!I158</f>
        <v>1.02</v>
      </c>
      <c r="J158" s="12" t="e">
        <f>+'36 -COSTOS OPERATIVOS'!L158/'36 -COSTOS OPERATIVOS'!J158</f>
        <v>#DIV/0!</v>
      </c>
      <c r="K158" s="11">
        <f>+'36 -COSTOS OPERATIVOS'!M158/'36 -COSTOS OPERATIVOS'!K158</f>
        <v>0</v>
      </c>
      <c r="L158" s="12" t="e">
        <f>+'36 -COSTOS OPERATIVOS'!N158/'36 -COSTOS OPERATIVOS'!L158</f>
        <v>#DIV/0!</v>
      </c>
    </row>
    <row r="159" spans="1:12">
      <c r="A159" s="43" t="s">
        <v>187</v>
      </c>
      <c r="B159" s="17" t="s">
        <v>23</v>
      </c>
      <c r="C159" s="11">
        <f>+'36 -COSTOS OPERATIVOS'!E159/'36 -COSTOS OPERATIVOS'!C159</f>
        <v>1.02</v>
      </c>
      <c r="D159" s="12" t="e">
        <f>+'36 -COSTOS OPERATIVOS'!F159/'36 -COSTOS OPERATIVOS'!D159</f>
        <v>#DIV/0!</v>
      </c>
      <c r="E159" s="11">
        <f>+'36 -COSTOS OPERATIVOS'!G159/'36 -COSTOS OPERATIVOS'!E159</f>
        <v>1.02</v>
      </c>
      <c r="F159" s="12" t="e">
        <f>+'36 -COSTOS OPERATIVOS'!H159/'36 -COSTOS OPERATIVOS'!F159</f>
        <v>#DIV/0!</v>
      </c>
      <c r="G159" s="11">
        <f>+'36 -COSTOS OPERATIVOS'!I159/'36 -COSTOS OPERATIVOS'!G159</f>
        <v>1.02</v>
      </c>
      <c r="H159" s="12" t="e">
        <f>+'36 -COSTOS OPERATIVOS'!J159/'36 -COSTOS OPERATIVOS'!H159</f>
        <v>#DIV/0!</v>
      </c>
      <c r="I159" s="11">
        <f>+'36 -COSTOS OPERATIVOS'!K159/'36 -COSTOS OPERATIVOS'!I159</f>
        <v>1.02</v>
      </c>
      <c r="J159" s="12" t="e">
        <f>+'36 -COSTOS OPERATIVOS'!L159/'36 -COSTOS OPERATIVOS'!J159</f>
        <v>#DIV/0!</v>
      </c>
      <c r="K159" s="11">
        <f>+'36 -COSTOS OPERATIVOS'!M159/'36 -COSTOS OPERATIVOS'!K159</f>
        <v>0</v>
      </c>
      <c r="L159" s="12" t="e">
        <f>+'36 -COSTOS OPERATIVOS'!N159/'36 -COSTOS OPERATIVOS'!L159</f>
        <v>#DIV/0!</v>
      </c>
    </row>
    <row r="160" spans="1:12">
      <c r="A160" s="43" t="s">
        <v>188</v>
      </c>
      <c r="B160" s="17" t="s">
        <v>24</v>
      </c>
      <c r="C160" s="11">
        <f>+'36 -COSTOS OPERATIVOS'!E160/'36 -COSTOS OPERATIVOS'!C160</f>
        <v>1.02</v>
      </c>
      <c r="D160" s="12" t="e">
        <f>+'36 -COSTOS OPERATIVOS'!F160/'36 -COSTOS OPERATIVOS'!D160</f>
        <v>#DIV/0!</v>
      </c>
      <c r="E160" s="11">
        <f>+'36 -COSTOS OPERATIVOS'!G160/'36 -COSTOS OPERATIVOS'!E160</f>
        <v>1.02</v>
      </c>
      <c r="F160" s="12" t="e">
        <f>+'36 -COSTOS OPERATIVOS'!H160/'36 -COSTOS OPERATIVOS'!F160</f>
        <v>#DIV/0!</v>
      </c>
      <c r="G160" s="11">
        <f>+'36 -COSTOS OPERATIVOS'!I160/'36 -COSTOS OPERATIVOS'!G160</f>
        <v>1.02</v>
      </c>
      <c r="H160" s="12" t="e">
        <f>+'36 -COSTOS OPERATIVOS'!J160/'36 -COSTOS OPERATIVOS'!H160</f>
        <v>#DIV/0!</v>
      </c>
      <c r="I160" s="11">
        <f>+'36 -COSTOS OPERATIVOS'!K160/'36 -COSTOS OPERATIVOS'!I160</f>
        <v>1.02</v>
      </c>
      <c r="J160" s="12" t="e">
        <f>+'36 -COSTOS OPERATIVOS'!L160/'36 -COSTOS OPERATIVOS'!J160</f>
        <v>#DIV/0!</v>
      </c>
      <c r="K160" s="11">
        <f>+'36 -COSTOS OPERATIVOS'!M160/'36 -COSTOS OPERATIVOS'!K160</f>
        <v>0</v>
      </c>
      <c r="L160" s="12" t="e">
        <f>+'36 -COSTOS OPERATIVOS'!N160/'36 -COSTOS OPERATIVOS'!L160</f>
        <v>#DIV/0!</v>
      </c>
    </row>
    <row r="161" spans="1:12">
      <c r="A161" s="43" t="s">
        <v>189</v>
      </c>
      <c r="B161" s="17" t="s">
        <v>25</v>
      </c>
      <c r="C161" s="11" t="e">
        <f>+'36 -COSTOS OPERATIVOS'!E161/'36 -COSTOS OPERATIVOS'!C161</f>
        <v>#DIV/0!</v>
      </c>
      <c r="D161" s="12" t="e">
        <f>+'36 -COSTOS OPERATIVOS'!F161/'36 -COSTOS OPERATIVOS'!D161</f>
        <v>#DIV/0!</v>
      </c>
      <c r="E161" s="11" t="e">
        <f>+'36 -COSTOS OPERATIVOS'!G161/'36 -COSTOS OPERATIVOS'!E161</f>
        <v>#DIV/0!</v>
      </c>
      <c r="F161" s="12" t="e">
        <f>+'36 -COSTOS OPERATIVOS'!H161/'36 -COSTOS OPERATIVOS'!F161</f>
        <v>#DIV/0!</v>
      </c>
      <c r="G161" s="11" t="e">
        <f>+'36 -COSTOS OPERATIVOS'!I161/'36 -COSTOS OPERATIVOS'!G161</f>
        <v>#DIV/0!</v>
      </c>
      <c r="H161" s="12" t="e">
        <f>+'36 -COSTOS OPERATIVOS'!J161/'36 -COSTOS OPERATIVOS'!H161</f>
        <v>#DIV/0!</v>
      </c>
      <c r="I161" s="11" t="e">
        <f>+'36 -COSTOS OPERATIVOS'!K161/'36 -COSTOS OPERATIVOS'!I161</f>
        <v>#DIV/0!</v>
      </c>
      <c r="J161" s="12" t="e">
        <f>+'36 -COSTOS OPERATIVOS'!L161/'36 -COSTOS OPERATIVOS'!J161</f>
        <v>#DIV/0!</v>
      </c>
      <c r="K161" s="11" t="e">
        <f>+'36 -COSTOS OPERATIVOS'!M161/'36 -COSTOS OPERATIVOS'!K161</f>
        <v>#DIV/0!</v>
      </c>
      <c r="L161" s="12" t="e">
        <f>+'36 -COSTOS OPERATIVOS'!N161/'36 -COSTOS OPERATIVOS'!L161</f>
        <v>#DIV/0!</v>
      </c>
    </row>
    <row r="162" spans="1:12">
      <c r="A162" s="43" t="s">
        <v>267</v>
      </c>
      <c r="B162" s="17" t="s">
        <v>26</v>
      </c>
      <c r="C162" s="11" t="e">
        <f>+'36 -COSTOS OPERATIVOS'!E162/'36 -COSTOS OPERATIVOS'!C162</f>
        <v>#DIV/0!</v>
      </c>
      <c r="D162" s="12" t="e">
        <f>+'36 -COSTOS OPERATIVOS'!F162/'36 -COSTOS OPERATIVOS'!D162</f>
        <v>#DIV/0!</v>
      </c>
      <c r="E162" s="11" t="e">
        <f>+'36 -COSTOS OPERATIVOS'!G162/'36 -COSTOS OPERATIVOS'!E162</f>
        <v>#DIV/0!</v>
      </c>
      <c r="F162" s="12" t="e">
        <f>+'36 -COSTOS OPERATIVOS'!H162/'36 -COSTOS OPERATIVOS'!F162</f>
        <v>#DIV/0!</v>
      </c>
      <c r="G162" s="11" t="e">
        <f>+'36 -COSTOS OPERATIVOS'!I162/'36 -COSTOS OPERATIVOS'!G162</f>
        <v>#DIV/0!</v>
      </c>
      <c r="H162" s="12" t="e">
        <f>+'36 -COSTOS OPERATIVOS'!J162/'36 -COSTOS OPERATIVOS'!H162</f>
        <v>#DIV/0!</v>
      </c>
      <c r="I162" s="11" t="e">
        <f>+'36 -COSTOS OPERATIVOS'!K162/'36 -COSTOS OPERATIVOS'!I162</f>
        <v>#DIV/0!</v>
      </c>
      <c r="J162" s="12" t="e">
        <f>+'36 -COSTOS OPERATIVOS'!L162/'36 -COSTOS OPERATIVOS'!J162</f>
        <v>#DIV/0!</v>
      </c>
      <c r="K162" s="11" t="e">
        <f>+'36 -COSTOS OPERATIVOS'!M162/'36 -COSTOS OPERATIVOS'!K162</f>
        <v>#DIV/0!</v>
      </c>
      <c r="L162" s="12" t="e">
        <f>+'36 -COSTOS OPERATIVOS'!N162/'36 -COSTOS OPERATIVOS'!L162</f>
        <v>#DIV/0!</v>
      </c>
    </row>
    <row r="163" spans="1:12">
      <c r="A163" s="44"/>
      <c r="B163" s="19" t="s">
        <v>27</v>
      </c>
      <c r="C163" s="11">
        <f>+'36 -COSTOS OPERATIVOS'!E163/'36 -COSTOS OPERATIVOS'!C163</f>
        <v>1.02</v>
      </c>
      <c r="D163" s="12" t="e">
        <f>+'36 -COSTOS OPERATIVOS'!F163/'36 -COSTOS OPERATIVOS'!D163</f>
        <v>#DIV/0!</v>
      </c>
      <c r="E163" s="11">
        <f>+'36 -COSTOS OPERATIVOS'!G163/'36 -COSTOS OPERATIVOS'!E163</f>
        <v>1.02</v>
      </c>
      <c r="F163" s="12" t="e">
        <f>+'36 -COSTOS OPERATIVOS'!H163/'36 -COSTOS OPERATIVOS'!F163</f>
        <v>#DIV/0!</v>
      </c>
      <c r="G163" s="11">
        <f>+'36 -COSTOS OPERATIVOS'!I163/'36 -COSTOS OPERATIVOS'!G163</f>
        <v>1.02</v>
      </c>
      <c r="H163" s="12" t="e">
        <f>+'36 -COSTOS OPERATIVOS'!J163/'36 -COSTOS OPERATIVOS'!H163</f>
        <v>#DIV/0!</v>
      </c>
      <c r="I163" s="11">
        <f>+'36 -COSTOS OPERATIVOS'!K163/'36 -COSTOS OPERATIVOS'!I163</f>
        <v>1.02</v>
      </c>
      <c r="J163" s="12" t="e">
        <f>+'36 -COSTOS OPERATIVOS'!L163/'36 -COSTOS OPERATIVOS'!J163</f>
        <v>#DIV/0!</v>
      </c>
      <c r="K163" s="11">
        <f>+'36 -COSTOS OPERATIVOS'!M163/'36 -COSTOS OPERATIVOS'!K163</f>
        <v>0</v>
      </c>
      <c r="L163" s="12" t="e">
        <f>+'36 -COSTOS OPERATIVOS'!N163/'36 -COSTOS OPERATIVOS'!L163</f>
        <v>#DIV/0!</v>
      </c>
    </row>
    <row r="164" spans="1:12">
      <c r="A164" s="44"/>
      <c r="B164" s="19" t="s">
        <v>27</v>
      </c>
      <c r="C164" s="11">
        <f>+'36 -COSTOS OPERATIVOS'!E164/'36 -COSTOS OPERATIVOS'!C164</f>
        <v>1.02</v>
      </c>
      <c r="D164" s="12" t="e">
        <f>+'36 -COSTOS OPERATIVOS'!F164/'36 -COSTOS OPERATIVOS'!D164</f>
        <v>#DIV/0!</v>
      </c>
      <c r="E164" s="11">
        <f>+'36 -COSTOS OPERATIVOS'!G164/'36 -COSTOS OPERATIVOS'!E164</f>
        <v>1.02</v>
      </c>
      <c r="F164" s="12" t="e">
        <f>+'36 -COSTOS OPERATIVOS'!H164/'36 -COSTOS OPERATIVOS'!F164</f>
        <v>#DIV/0!</v>
      </c>
      <c r="G164" s="11">
        <f>+'36 -COSTOS OPERATIVOS'!I164/'36 -COSTOS OPERATIVOS'!G164</f>
        <v>1.02</v>
      </c>
      <c r="H164" s="12" t="e">
        <f>+'36 -COSTOS OPERATIVOS'!J164/'36 -COSTOS OPERATIVOS'!H164</f>
        <v>#DIV/0!</v>
      </c>
      <c r="I164" s="11">
        <f>+'36 -COSTOS OPERATIVOS'!K164/'36 -COSTOS OPERATIVOS'!I164</f>
        <v>1.02</v>
      </c>
      <c r="J164" s="12" t="e">
        <f>+'36 -COSTOS OPERATIVOS'!L164/'36 -COSTOS OPERATIVOS'!J164</f>
        <v>#DIV/0!</v>
      </c>
      <c r="K164" s="11">
        <f>+'36 -COSTOS OPERATIVOS'!M164/'36 -COSTOS OPERATIVOS'!K164</f>
        <v>0</v>
      </c>
      <c r="L164" s="12" t="e">
        <f>+'36 -COSTOS OPERATIVOS'!N164/'36 -COSTOS OPERATIVOS'!L164</f>
        <v>#DIV/0!</v>
      </c>
    </row>
    <row r="165" spans="1:12">
      <c r="A165" s="44"/>
      <c r="B165" s="19" t="s">
        <v>27</v>
      </c>
      <c r="C165" s="11" t="e">
        <f>+'36 -COSTOS OPERATIVOS'!E165/'36 -COSTOS OPERATIVOS'!C165</f>
        <v>#DIV/0!</v>
      </c>
      <c r="D165" s="12" t="e">
        <f>+'36 -COSTOS OPERATIVOS'!F165/'36 -COSTOS OPERATIVOS'!D165</f>
        <v>#DIV/0!</v>
      </c>
      <c r="E165" s="11" t="e">
        <f>+'36 -COSTOS OPERATIVOS'!G165/'36 -COSTOS OPERATIVOS'!E165</f>
        <v>#DIV/0!</v>
      </c>
      <c r="F165" s="12" t="e">
        <f>+'36 -COSTOS OPERATIVOS'!H165/'36 -COSTOS OPERATIVOS'!F165</f>
        <v>#DIV/0!</v>
      </c>
      <c r="G165" s="11" t="e">
        <f>+'36 -COSTOS OPERATIVOS'!I165/'36 -COSTOS OPERATIVOS'!G165</f>
        <v>#DIV/0!</v>
      </c>
      <c r="H165" s="12" t="e">
        <f>+'36 -COSTOS OPERATIVOS'!J165/'36 -COSTOS OPERATIVOS'!H165</f>
        <v>#DIV/0!</v>
      </c>
      <c r="I165" s="11" t="e">
        <f>+'36 -COSTOS OPERATIVOS'!K165/'36 -COSTOS OPERATIVOS'!I165</f>
        <v>#DIV/0!</v>
      </c>
      <c r="J165" s="12" t="e">
        <f>+'36 -COSTOS OPERATIVOS'!L165/'36 -COSTOS OPERATIVOS'!J165</f>
        <v>#DIV/0!</v>
      </c>
      <c r="K165" s="11" t="e">
        <f>+'36 -COSTOS OPERATIVOS'!M165/'36 -COSTOS OPERATIVOS'!K165</f>
        <v>#DIV/0!</v>
      </c>
      <c r="L165" s="12" t="e">
        <f>+'36 -COSTOS OPERATIVOS'!N165/'36 -COSTOS OPERATIVOS'!L165</f>
        <v>#DIV/0!</v>
      </c>
    </row>
    <row r="166" spans="1:12">
      <c r="A166" s="44"/>
      <c r="B166" s="19" t="s">
        <v>27</v>
      </c>
      <c r="C166" s="11" t="e">
        <f>+'36 -COSTOS OPERATIVOS'!E166/'36 -COSTOS OPERATIVOS'!C166</f>
        <v>#DIV/0!</v>
      </c>
      <c r="D166" s="12" t="e">
        <f>+'36 -COSTOS OPERATIVOS'!F166/'36 -COSTOS OPERATIVOS'!D166</f>
        <v>#DIV/0!</v>
      </c>
      <c r="E166" s="11" t="e">
        <f>+'36 -COSTOS OPERATIVOS'!G166/'36 -COSTOS OPERATIVOS'!E166</f>
        <v>#DIV/0!</v>
      </c>
      <c r="F166" s="12" t="e">
        <f>+'36 -COSTOS OPERATIVOS'!H166/'36 -COSTOS OPERATIVOS'!F166</f>
        <v>#DIV/0!</v>
      </c>
      <c r="G166" s="11" t="e">
        <f>+'36 -COSTOS OPERATIVOS'!I166/'36 -COSTOS OPERATIVOS'!G166</f>
        <v>#DIV/0!</v>
      </c>
      <c r="H166" s="12" t="e">
        <f>+'36 -COSTOS OPERATIVOS'!J166/'36 -COSTOS OPERATIVOS'!H166</f>
        <v>#DIV/0!</v>
      </c>
      <c r="I166" s="11" t="e">
        <f>+'36 -COSTOS OPERATIVOS'!K166/'36 -COSTOS OPERATIVOS'!I166</f>
        <v>#DIV/0!</v>
      </c>
      <c r="J166" s="12" t="e">
        <f>+'36 -COSTOS OPERATIVOS'!L166/'36 -COSTOS OPERATIVOS'!J166</f>
        <v>#DIV/0!</v>
      </c>
      <c r="K166" s="11" t="e">
        <f>+'36 -COSTOS OPERATIVOS'!M166/'36 -COSTOS OPERATIVOS'!K166</f>
        <v>#DIV/0!</v>
      </c>
      <c r="L166" s="12" t="e">
        <f>+'36 -COSTOS OPERATIVOS'!N166/'36 -COSTOS OPERATIVOS'!L166</f>
        <v>#DIV/0!</v>
      </c>
    </row>
    <row r="167" spans="1:12">
      <c r="A167" s="44"/>
      <c r="B167" s="19" t="s">
        <v>27</v>
      </c>
      <c r="C167" s="11" t="e">
        <f>+'36 -COSTOS OPERATIVOS'!E167/'36 -COSTOS OPERATIVOS'!C167</f>
        <v>#DIV/0!</v>
      </c>
      <c r="D167" s="12" t="e">
        <f>+'36 -COSTOS OPERATIVOS'!F167/'36 -COSTOS OPERATIVOS'!D167</f>
        <v>#DIV/0!</v>
      </c>
      <c r="E167" s="11" t="e">
        <f>+'36 -COSTOS OPERATIVOS'!G167/'36 -COSTOS OPERATIVOS'!E167</f>
        <v>#DIV/0!</v>
      </c>
      <c r="F167" s="12" t="e">
        <f>+'36 -COSTOS OPERATIVOS'!H167/'36 -COSTOS OPERATIVOS'!F167</f>
        <v>#DIV/0!</v>
      </c>
      <c r="G167" s="11" t="e">
        <f>+'36 -COSTOS OPERATIVOS'!I167/'36 -COSTOS OPERATIVOS'!G167</f>
        <v>#DIV/0!</v>
      </c>
      <c r="H167" s="12" t="e">
        <f>+'36 -COSTOS OPERATIVOS'!J167/'36 -COSTOS OPERATIVOS'!H167</f>
        <v>#DIV/0!</v>
      </c>
      <c r="I167" s="11" t="e">
        <f>+'36 -COSTOS OPERATIVOS'!K167/'36 -COSTOS OPERATIVOS'!I167</f>
        <v>#DIV/0!</v>
      </c>
      <c r="J167" s="12" t="e">
        <f>+'36 -COSTOS OPERATIVOS'!L167/'36 -COSTOS OPERATIVOS'!J167</f>
        <v>#DIV/0!</v>
      </c>
      <c r="K167" s="11" t="e">
        <f>+'36 -COSTOS OPERATIVOS'!M167/'36 -COSTOS OPERATIVOS'!K167</f>
        <v>#DIV/0!</v>
      </c>
      <c r="L167" s="12" t="e">
        <f>+'36 -COSTOS OPERATIVOS'!N167/'36 -COSTOS OPERATIVOS'!L167</f>
        <v>#DIV/0!</v>
      </c>
    </row>
    <row r="168" spans="1:12">
      <c r="A168" s="44"/>
      <c r="B168" s="19" t="s">
        <v>27</v>
      </c>
      <c r="C168" s="11" t="e">
        <f>+'36 -COSTOS OPERATIVOS'!E168/'36 -COSTOS OPERATIVOS'!C168</f>
        <v>#DIV/0!</v>
      </c>
      <c r="D168" s="12" t="e">
        <f>+'36 -COSTOS OPERATIVOS'!F168/'36 -COSTOS OPERATIVOS'!D168</f>
        <v>#DIV/0!</v>
      </c>
      <c r="E168" s="11" t="e">
        <f>+'36 -COSTOS OPERATIVOS'!G168/'36 -COSTOS OPERATIVOS'!E168</f>
        <v>#DIV/0!</v>
      </c>
      <c r="F168" s="12" t="e">
        <f>+'36 -COSTOS OPERATIVOS'!H168/'36 -COSTOS OPERATIVOS'!F168</f>
        <v>#DIV/0!</v>
      </c>
      <c r="G168" s="11" t="e">
        <f>+'36 -COSTOS OPERATIVOS'!I168/'36 -COSTOS OPERATIVOS'!G168</f>
        <v>#DIV/0!</v>
      </c>
      <c r="H168" s="12" t="e">
        <f>+'36 -COSTOS OPERATIVOS'!J168/'36 -COSTOS OPERATIVOS'!H168</f>
        <v>#DIV/0!</v>
      </c>
      <c r="I168" s="11" t="e">
        <f>+'36 -COSTOS OPERATIVOS'!K168/'36 -COSTOS OPERATIVOS'!I168</f>
        <v>#DIV/0!</v>
      </c>
      <c r="J168" s="12" t="e">
        <f>+'36 -COSTOS OPERATIVOS'!L168/'36 -COSTOS OPERATIVOS'!J168</f>
        <v>#DIV/0!</v>
      </c>
      <c r="K168" s="11" t="e">
        <f>+'36 -COSTOS OPERATIVOS'!M168/'36 -COSTOS OPERATIVOS'!K168</f>
        <v>#DIV/0!</v>
      </c>
      <c r="L168" s="12" t="e">
        <f>+'36 -COSTOS OPERATIVOS'!N168/'36 -COSTOS OPERATIVOS'!L168</f>
        <v>#DIV/0!</v>
      </c>
    </row>
    <row r="169" spans="1:12">
      <c r="A169" s="43" t="s">
        <v>190</v>
      </c>
      <c r="B169" s="21" t="s">
        <v>28</v>
      </c>
      <c r="C169" s="11" t="e">
        <f>+'36 -COSTOS OPERATIVOS'!E169/'36 -COSTOS OPERATIVOS'!C169</f>
        <v>#DIV/0!</v>
      </c>
      <c r="D169" s="12" t="e">
        <f>+'36 -COSTOS OPERATIVOS'!F169/'36 -COSTOS OPERATIVOS'!D169</f>
        <v>#DIV/0!</v>
      </c>
      <c r="E169" s="11" t="e">
        <f>+'36 -COSTOS OPERATIVOS'!G169/'36 -COSTOS OPERATIVOS'!E169</f>
        <v>#DIV/0!</v>
      </c>
      <c r="F169" s="12" t="e">
        <f>+'36 -COSTOS OPERATIVOS'!H169/'36 -COSTOS OPERATIVOS'!F169</f>
        <v>#DIV/0!</v>
      </c>
      <c r="G169" s="11" t="e">
        <f>+'36 -COSTOS OPERATIVOS'!I169/'36 -COSTOS OPERATIVOS'!G169</f>
        <v>#DIV/0!</v>
      </c>
      <c r="H169" s="12" t="e">
        <f>+'36 -COSTOS OPERATIVOS'!J169/'36 -COSTOS OPERATIVOS'!H169</f>
        <v>#DIV/0!</v>
      </c>
      <c r="I169" s="11" t="e">
        <f>+'36 -COSTOS OPERATIVOS'!K169/'36 -COSTOS OPERATIVOS'!I169</f>
        <v>#DIV/0!</v>
      </c>
      <c r="J169" s="12" t="e">
        <f>+'36 -COSTOS OPERATIVOS'!L169/'36 -COSTOS OPERATIVOS'!J169</f>
        <v>#DIV/0!</v>
      </c>
      <c r="K169" s="11" t="e">
        <f>+'36 -COSTOS OPERATIVOS'!M169/'36 -COSTOS OPERATIVOS'!K169</f>
        <v>#DIV/0!</v>
      </c>
      <c r="L169" s="12" t="e">
        <f>+'36 -COSTOS OPERATIVOS'!N169/'36 -COSTOS OPERATIVOS'!L169</f>
        <v>#DIV/0!</v>
      </c>
    </row>
    <row r="170" spans="1:12">
      <c r="A170" s="43" t="s">
        <v>268</v>
      </c>
      <c r="B170" s="18" t="s">
        <v>29</v>
      </c>
      <c r="C170" s="11" t="e">
        <f>+'36 -COSTOS OPERATIVOS'!E170/'36 -COSTOS OPERATIVOS'!C170</f>
        <v>#DIV/0!</v>
      </c>
      <c r="D170" s="12" t="e">
        <f>+'36 -COSTOS OPERATIVOS'!F170/'36 -COSTOS OPERATIVOS'!D170</f>
        <v>#DIV/0!</v>
      </c>
      <c r="E170" s="11" t="e">
        <f>+'36 -COSTOS OPERATIVOS'!G170/'36 -COSTOS OPERATIVOS'!E170</f>
        <v>#DIV/0!</v>
      </c>
      <c r="F170" s="12" t="e">
        <f>+'36 -COSTOS OPERATIVOS'!H170/'36 -COSTOS OPERATIVOS'!F170</f>
        <v>#DIV/0!</v>
      </c>
      <c r="G170" s="11" t="e">
        <f>+'36 -COSTOS OPERATIVOS'!I170/'36 -COSTOS OPERATIVOS'!G170</f>
        <v>#DIV/0!</v>
      </c>
      <c r="H170" s="12" t="e">
        <f>+'36 -COSTOS OPERATIVOS'!J170/'36 -COSTOS OPERATIVOS'!H170</f>
        <v>#DIV/0!</v>
      </c>
      <c r="I170" s="11" t="e">
        <f>+'36 -COSTOS OPERATIVOS'!K170/'36 -COSTOS OPERATIVOS'!I170</f>
        <v>#DIV/0!</v>
      </c>
      <c r="J170" s="12" t="e">
        <f>+'36 -COSTOS OPERATIVOS'!L170/'36 -COSTOS OPERATIVOS'!J170</f>
        <v>#DIV/0!</v>
      </c>
      <c r="K170" s="11" t="e">
        <f>+'36 -COSTOS OPERATIVOS'!M170/'36 -COSTOS OPERATIVOS'!K170</f>
        <v>#DIV/0!</v>
      </c>
      <c r="L170" s="12" t="e">
        <f>+'36 -COSTOS OPERATIVOS'!N170/'36 -COSTOS OPERATIVOS'!L170</f>
        <v>#DIV/0!</v>
      </c>
    </row>
    <row r="171" spans="1:12">
      <c r="A171" s="43" t="s">
        <v>191</v>
      </c>
      <c r="B171" s="18" t="s">
        <v>30</v>
      </c>
      <c r="C171" s="11" t="e">
        <f>+'36 -COSTOS OPERATIVOS'!E171/'36 -COSTOS OPERATIVOS'!C171</f>
        <v>#DIV/0!</v>
      </c>
      <c r="D171" s="12" t="e">
        <f>+'36 -COSTOS OPERATIVOS'!F171/'36 -COSTOS OPERATIVOS'!D171</f>
        <v>#DIV/0!</v>
      </c>
      <c r="E171" s="11" t="e">
        <f>+'36 -COSTOS OPERATIVOS'!G171/'36 -COSTOS OPERATIVOS'!E171</f>
        <v>#DIV/0!</v>
      </c>
      <c r="F171" s="12" t="e">
        <f>+'36 -COSTOS OPERATIVOS'!H171/'36 -COSTOS OPERATIVOS'!F171</f>
        <v>#DIV/0!</v>
      </c>
      <c r="G171" s="11" t="e">
        <f>+'36 -COSTOS OPERATIVOS'!I171/'36 -COSTOS OPERATIVOS'!G171</f>
        <v>#DIV/0!</v>
      </c>
      <c r="H171" s="12" t="e">
        <f>+'36 -COSTOS OPERATIVOS'!J171/'36 -COSTOS OPERATIVOS'!H171</f>
        <v>#DIV/0!</v>
      </c>
      <c r="I171" s="11" t="e">
        <f>+'36 -COSTOS OPERATIVOS'!K171/'36 -COSTOS OPERATIVOS'!I171</f>
        <v>#DIV/0!</v>
      </c>
      <c r="J171" s="12" t="e">
        <f>+'36 -COSTOS OPERATIVOS'!L171/'36 -COSTOS OPERATIVOS'!J171</f>
        <v>#DIV/0!</v>
      </c>
      <c r="K171" s="11" t="e">
        <f>+'36 -COSTOS OPERATIVOS'!M171/'36 -COSTOS OPERATIVOS'!K171</f>
        <v>#DIV/0!</v>
      </c>
      <c r="L171" s="12" t="e">
        <f>+'36 -COSTOS OPERATIVOS'!N171/'36 -COSTOS OPERATIVOS'!L171</f>
        <v>#DIV/0!</v>
      </c>
    </row>
    <row r="172" spans="1:12">
      <c r="A172" s="43" t="s">
        <v>269</v>
      </c>
      <c r="B172" s="18" t="s">
        <v>31</v>
      </c>
      <c r="C172" s="11" t="e">
        <f>+'36 -COSTOS OPERATIVOS'!E172/'36 -COSTOS OPERATIVOS'!C172</f>
        <v>#DIV/0!</v>
      </c>
      <c r="D172" s="12" t="e">
        <f>+'36 -COSTOS OPERATIVOS'!F172/'36 -COSTOS OPERATIVOS'!D172</f>
        <v>#DIV/0!</v>
      </c>
      <c r="E172" s="11" t="e">
        <f>+'36 -COSTOS OPERATIVOS'!G172/'36 -COSTOS OPERATIVOS'!E172</f>
        <v>#DIV/0!</v>
      </c>
      <c r="F172" s="12" t="e">
        <f>+'36 -COSTOS OPERATIVOS'!H172/'36 -COSTOS OPERATIVOS'!F172</f>
        <v>#DIV/0!</v>
      </c>
      <c r="G172" s="11" t="e">
        <f>+'36 -COSTOS OPERATIVOS'!I172/'36 -COSTOS OPERATIVOS'!G172</f>
        <v>#DIV/0!</v>
      </c>
      <c r="H172" s="12" t="e">
        <f>+'36 -COSTOS OPERATIVOS'!J172/'36 -COSTOS OPERATIVOS'!H172</f>
        <v>#DIV/0!</v>
      </c>
      <c r="I172" s="11" t="e">
        <f>+'36 -COSTOS OPERATIVOS'!K172/'36 -COSTOS OPERATIVOS'!I172</f>
        <v>#DIV/0!</v>
      </c>
      <c r="J172" s="12" t="e">
        <f>+'36 -COSTOS OPERATIVOS'!L172/'36 -COSTOS OPERATIVOS'!J172</f>
        <v>#DIV/0!</v>
      </c>
      <c r="K172" s="11" t="e">
        <f>+'36 -COSTOS OPERATIVOS'!M172/'36 -COSTOS OPERATIVOS'!K172</f>
        <v>#DIV/0!</v>
      </c>
      <c r="L172" s="12" t="e">
        <f>+'36 -COSTOS OPERATIVOS'!N172/'36 -COSTOS OPERATIVOS'!L172</f>
        <v>#DIV/0!</v>
      </c>
    </row>
    <row r="173" spans="1:12">
      <c r="A173" s="43" t="s">
        <v>192</v>
      </c>
      <c r="B173" s="18" t="s">
        <v>32</v>
      </c>
      <c r="C173" s="11" t="e">
        <f>+'36 -COSTOS OPERATIVOS'!E173/'36 -COSTOS OPERATIVOS'!C173</f>
        <v>#DIV/0!</v>
      </c>
      <c r="D173" s="12" t="e">
        <f>+'36 -COSTOS OPERATIVOS'!F173/'36 -COSTOS OPERATIVOS'!D173</f>
        <v>#DIV/0!</v>
      </c>
      <c r="E173" s="11" t="e">
        <f>+'36 -COSTOS OPERATIVOS'!G173/'36 -COSTOS OPERATIVOS'!E173</f>
        <v>#DIV/0!</v>
      </c>
      <c r="F173" s="12" t="e">
        <f>+'36 -COSTOS OPERATIVOS'!H173/'36 -COSTOS OPERATIVOS'!F173</f>
        <v>#DIV/0!</v>
      </c>
      <c r="G173" s="11" t="e">
        <f>+'36 -COSTOS OPERATIVOS'!I173/'36 -COSTOS OPERATIVOS'!G173</f>
        <v>#DIV/0!</v>
      </c>
      <c r="H173" s="12" t="e">
        <f>+'36 -COSTOS OPERATIVOS'!J173/'36 -COSTOS OPERATIVOS'!H173</f>
        <v>#DIV/0!</v>
      </c>
      <c r="I173" s="11" t="e">
        <f>+'36 -COSTOS OPERATIVOS'!K173/'36 -COSTOS OPERATIVOS'!I173</f>
        <v>#DIV/0!</v>
      </c>
      <c r="J173" s="12" t="e">
        <f>+'36 -COSTOS OPERATIVOS'!L173/'36 -COSTOS OPERATIVOS'!J173</f>
        <v>#DIV/0!</v>
      </c>
      <c r="K173" s="11" t="e">
        <f>+'36 -COSTOS OPERATIVOS'!M173/'36 -COSTOS OPERATIVOS'!K173</f>
        <v>#DIV/0!</v>
      </c>
      <c r="L173" s="12" t="e">
        <f>+'36 -COSTOS OPERATIVOS'!N173/'36 -COSTOS OPERATIVOS'!L173</f>
        <v>#DIV/0!</v>
      </c>
    </row>
    <row r="174" spans="1:12">
      <c r="A174" s="43" t="s">
        <v>270</v>
      </c>
      <c r="B174" s="18" t="s">
        <v>33</v>
      </c>
      <c r="C174" s="11" t="e">
        <f>+'36 -COSTOS OPERATIVOS'!E174/'36 -COSTOS OPERATIVOS'!C174</f>
        <v>#DIV/0!</v>
      </c>
      <c r="D174" s="12" t="e">
        <f>+'36 -COSTOS OPERATIVOS'!F174/'36 -COSTOS OPERATIVOS'!D174</f>
        <v>#DIV/0!</v>
      </c>
      <c r="E174" s="11" t="e">
        <f>+'36 -COSTOS OPERATIVOS'!G174/'36 -COSTOS OPERATIVOS'!E174</f>
        <v>#DIV/0!</v>
      </c>
      <c r="F174" s="12" t="e">
        <f>+'36 -COSTOS OPERATIVOS'!H174/'36 -COSTOS OPERATIVOS'!F174</f>
        <v>#DIV/0!</v>
      </c>
      <c r="G174" s="11" t="e">
        <f>+'36 -COSTOS OPERATIVOS'!I174/'36 -COSTOS OPERATIVOS'!G174</f>
        <v>#DIV/0!</v>
      </c>
      <c r="H174" s="12" t="e">
        <f>+'36 -COSTOS OPERATIVOS'!J174/'36 -COSTOS OPERATIVOS'!H174</f>
        <v>#DIV/0!</v>
      </c>
      <c r="I174" s="11" t="e">
        <f>+'36 -COSTOS OPERATIVOS'!K174/'36 -COSTOS OPERATIVOS'!I174</f>
        <v>#DIV/0!</v>
      </c>
      <c r="J174" s="12" t="e">
        <f>+'36 -COSTOS OPERATIVOS'!L174/'36 -COSTOS OPERATIVOS'!J174</f>
        <v>#DIV/0!</v>
      </c>
      <c r="K174" s="11" t="e">
        <f>+'36 -COSTOS OPERATIVOS'!M174/'36 -COSTOS OPERATIVOS'!K174</f>
        <v>#DIV/0!</v>
      </c>
      <c r="L174" s="12" t="e">
        <f>+'36 -COSTOS OPERATIVOS'!N174/'36 -COSTOS OPERATIVOS'!L174</f>
        <v>#DIV/0!</v>
      </c>
    </row>
    <row r="175" spans="1:12">
      <c r="A175" s="43" t="s">
        <v>271</v>
      </c>
      <c r="B175" s="18" t="s">
        <v>34</v>
      </c>
      <c r="C175" s="11" t="e">
        <f>+'36 -COSTOS OPERATIVOS'!E175/'36 -COSTOS OPERATIVOS'!C175</f>
        <v>#DIV/0!</v>
      </c>
      <c r="D175" s="12" t="e">
        <f>+'36 -COSTOS OPERATIVOS'!F175/'36 -COSTOS OPERATIVOS'!D175</f>
        <v>#DIV/0!</v>
      </c>
      <c r="E175" s="11" t="e">
        <f>+'36 -COSTOS OPERATIVOS'!G175/'36 -COSTOS OPERATIVOS'!E175</f>
        <v>#DIV/0!</v>
      </c>
      <c r="F175" s="12" t="e">
        <f>+'36 -COSTOS OPERATIVOS'!H175/'36 -COSTOS OPERATIVOS'!F175</f>
        <v>#DIV/0!</v>
      </c>
      <c r="G175" s="11" t="e">
        <f>+'36 -COSTOS OPERATIVOS'!I175/'36 -COSTOS OPERATIVOS'!G175</f>
        <v>#DIV/0!</v>
      </c>
      <c r="H175" s="12" t="e">
        <f>+'36 -COSTOS OPERATIVOS'!J175/'36 -COSTOS OPERATIVOS'!H175</f>
        <v>#DIV/0!</v>
      </c>
      <c r="I175" s="11" t="e">
        <f>+'36 -COSTOS OPERATIVOS'!K175/'36 -COSTOS OPERATIVOS'!I175</f>
        <v>#DIV/0!</v>
      </c>
      <c r="J175" s="12" t="e">
        <f>+'36 -COSTOS OPERATIVOS'!L175/'36 -COSTOS OPERATIVOS'!J175</f>
        <v>#DIV/0!</v>
      </c>
      <c r="K175" s="11" t="e">
        <f>+'36 -COSTOS OPERATIVOS'!M175/'36 -COSTOS OPERATIVOS'!K175</f>
        <v>#DIV/0!</v>
      </c>
      <c r="L175" s="12" t="e">
        <f>+'36 -COSTOS OPERATIVOS'!N175/'36 -COSTOS OPERATIVOS'!L175</f>
        <v>#DIV/0!</v>
      </c>
    </row>
    <row r="176" spans="1:12">
      <c r="A176" s="44"/>
      <c r="B176" s="19" t="s">
        <v>27</v>
      </c>
      <c r="C176" s="11" t="e">
        <f>+'36 -COSTOS OPERATIVOS'!E176/'36 -COSTOS OPERATIVOS'!C176</f>
        <v>#DIV/0!</v>
      </c>
      <c r="D176" s="12" t="e">
        <f>+'36 -COSTOS OPERATIVOS'!F176/'36 -COSTOS OPERATIVOS'!D176</f>
        <v>#DIV/0!</v>
      </c>
      <c r="E176" s="11" t="e">
        <f>+'36 -COSTOS OPERATIVOS'!G176/'36 -COSTOS OPERATIVOS'!E176</f>
        <v>#DIV/0!</v>
      </c>
      <c r="F176" s="12" t="e">
        <f>+'36 -COSTOS OPERATIVOS'!H176/'36 -COSTOS OPERATIVOS'!F176</f>
        <v>#DIV/0!</v>
      </c>
      <c r="G176" s="11" t="e">
        <f>+'36 -COSTOS OPERATIVOS'!I176/'36 -COSTOS OPERATIVOS'!G176</f>
        <v>#DIV/0!</v>
      </c>
      <c r="H176" s="12" t="e">
        <f>+'36 -COSTOS OPERATIVOS'!J176/'36 -COSTOS OPERATIVOS'!H176</f>
        <v>#DIV/0!</v>
      </c>
      <c r="I176" s="11" t="e">
        <f>+'36 -COSTOS OPERATIVOS'!K176/'36 -COSTOS OPERATIVOS'!I176</f>
        <v>#DIV/0!</v>
      </c>
      <c r="J176" s="12" t="e">
        <f>+'36 -COSTOS OPERATIVOS'!L176/'36 -COSTOS OPERATIVOS'!J176</f>
        <v>#DIV/0!</v>
      </c>
      <c r="K176" s="11" t="e">
        <f>+'36 -COSTOS OPERATIVOS'!M176/'36 -COSTOS OPERATIVOS'!K176</f>
        <v>#DIV/0!</v>
      </c>
      <c r="L176" s="12" t="e">
        <f>+'36 -COSTOS OPERATIVOS'!N176/'36 -COSTOS OPERATIVOS'!L176</f>
        <v>#DIV/0!</v>
      </c>
    </row>
    <row r="177" spans="1:12">
      <c r="A177" s="44"/>
      <c r="B177" s="19" t="s">
        <v>27</v>
      </c>
      <c r="C177" s="11" t="e">
        <f>+'36 -COSTOS OPERATIVOS'!E177/'36 -COSTOS OPERATIVOS'!C177</f>
        <v>#DIV/0!</v>
      </c>
      <c r="D177" s="12" t="e">
        <f>+'36 -COSTOS OPERATIVOS'!F177/'36 -COSTOS OPERATIVOS'!D177</f>
        <v>#DIV/0!</v>
      </c>
      <c r="E177" s="11" t="e">
        <f>+'36 -COSTOS OPERATIVOS'!G177/'36 -COSTOS OPERATIVOS'!E177</f>
        <v>#DIV/0!</v>
      </c>
      <c r="F177" s="12" t="e">
        <f>+'36 -COSTOS OPERATIVOS'!H177/'36 -COSTOS OPERATIVOS'!F177</f>
        <v>#DIV/0!</v>
      </c>
      <c r="G177" s="11" t="e">
        <f>+'36 -COSTOS OPERATIVOS'!I177/'36 -COSTOS OPERATIVOS'!G177</f>
        <v>#DIV/0!</v>
      </c>
      <c r="H177" s="12" t="e">
        <f>+'36 -COSTOS OPERATIVOS'!J177/'36 -COSTOS OPERATIVOS'!H177</f>
        <v>#DIV/0!</v>
      </c>
      <c r="I177" s="11" t="e">
        <f>+'36 -COSTOS OPERATIVOS'!K177/'36 -COSTOS OPERATIVOS'!I177</f>
        <v>#DIV/0!</v>
      </c>
      <c r="J177" s="12" t="e">
        <f>+'36 -COSTOS OPERATIVOS'!L177/'36 -COSTOS OPERATIVOS'!J177</f>
        <v>#DIV/0!</v>
      </c>
      <c r="K177" s="11" t="e">
        <f>+'36 -COSTOS OPERATIVOS'!M177/'36 -COSTOS OPERATIVOS'!K177</f>
        <v>#DIV/0!</v>
      </c>
      <c r="L177" s="12" t="e">
        <f>+'36 -COSTOS OPERATIVOS'!N177/'36 -COSTOS OPERATIVOS'!L177</f>
        <v>#DIV/0!</v>
      </c>
    </row>
    <row r="178" spans="1:12">
      <c r="A178" s="44"/>
      <c r="B178" s="19" t="s">
        <v>27</v>
      </c>
      <c r="C178" s="11" t="e">
        <f>+'36 -COSTOS OPERATIVOS'!E178/'36 -COSTOS OPERATIVOS'!C178</f>
        <v>#DIV/0!</v>
      </c>
      <c r="D178" s="12" t="e">
        <f>+'36 -COSTOS OPERATIVOS'!F178/'36 -COSTOS OPERATIVOS'!D178</f>
        <v>#DIV/0!</v>
      </c>
      <c r="E178" s="11" t="e">
        <f>+'36 -COSTOS OPERATIVOS'!G178/'36 -COSTOS OPERATIVOS'!E178</f>
        <v>#DIV/0!</v>
      </c>
      <c r="F178" s="12" t="e">
        <f>+'36 -COSTOS OPERATIVOS'!H178/'36 -COSTOS OPERATIVOS'!F178</f>
        <v>#DIV/0!</v>
      </c>
      <c r="G178" s="11" t="e">
        <f>+'36 -COSTOS OPERATIVOS'!I178/'36 -COSTOS OPERATIVOS'!G178</f>
        <v>#DIV/0!</v>
      </c>
      <c r="H178" s="12" t="e">
        <f>+'36 -COSTOS OPERATIVOS'!J178/'36 -COSTOS OPERATIVOS'!H178</f>
        <v>#DIV/0!</v>
      </c>
      <c r="I178" s="11" t="e">
        <f>+'36 -COSTOS OPERATIVOS'!K178/'36 -COSTOS OPERATIVOS'!I178</f>
        <v>#DIV/0!</v>
      </c>
      <c r="J178" s="12" t="e">
        <f>+'36 -COSTOS OPERATIVOS'!L178/'36 -COSTOS OPERATIVOS'!J178</f>
        <v>#DIV/0!</v>
      </c>
      <c r="K178" s="11" t="e">
        <f>+'36 -COSTOS OPERATIVOS'!M178/'36 -COSTOS OPERATIVOS'!K178</f>
        <v>#DIV/0!</v>
      </c>
      <c r="L178" s="12" t="e">
        <f>+'36 -COSTOS OPERATIVOS'!N178/'36 -COSTOS OPERATIVOS'!L178</f>
        <v>#DIV/0!</v>
      </c>
    </row>
    <row r="179" spans="1:12">
      <c r="A179" s="43" t="s">
        <v>193</v>
      </c>
      <c r="B179" s="16" t="s">
        <v>35</v>
      </c>
      <c r="C179" s="11">
        <f>+'36 -COSTOS OPERATIVOS'!E179/'36 -COSTOS OPERATIVOS'!C179</f>
        <v>1.02</v>
      </c>
      <c r="D179" s="12" t="e">
        <f>+'36 -COSTOS OPERATIVOS'!F179/'36 -COSTOS OPERATIVOS'!D179</f>
        <v>#DIV/0!</v>
      </c>
      <c r="E179" s="11">
        <f>+'36 -COSTOS OPERATIVOS'!G179/'36 -COSTOS OPERATIVOS'!E179</f>
        <v>1.02</v>
      </c>
      <c r="F179" s="12" t="e">
        <f>+'36 -COSTOS OPERATIVOS'!H179/'36 -COSTOS OPERATIVOS'!F179</f>
        <v>#DIV/0!</v>
      </c>
      <c r="G179" s="11">
        <f>+'36 -COSTOS OPERATIVOS'!I179/'36 -COSTOS OPERATIVOS'!G179</f>
        <v>1.02</v>
      </c>
      <c r="H179" s="12" t="e">
        <f>+'36 -COSTOS OPERATIVOS'!J179/'36 -COSTOS OPERATIVOS'!H179</f>
        <v>#DIV/0!</v>
      </c>
      <c r="I179" s="11">
        <f>+'36 -COSTOS OPERATIVOS'!K179/'36 -COSTOS OPERATIVOS'!I179</f>
        <v>1.0199999999999998</v>
      </c>
      <c r="J179" s="12" t="e">
        <f>+'36 -COSTOS OPERATIVOS'!L179/'36 -COSTOS OPERATIVOS'!J179</f>
        <v>#DIV/0!</v>
      </c>
      <c r="K179" s="11">
        <f>+'36 -COSTOS OPERATIVOS'!M179/'36 -COSTOS OPERATIVOS'!K179</f>
        <v>0</v>
      </c>
      <c r="L179" s="12" t="e">
        <f>+'36 -COSTOS OPERATIVOS'!N179/'36 -COSTOS OPERATIVOS'!L179</f>
        <v>#DIV/0!</v>
      </c>
    </row>
    <row r="180" spans="1:12">
      <c r="A180" s="43" t="s">
        <v>194</v>
      </c>
      <c r="B180" s="22" t="s">
        <v>36</v>
      </c>
      <c r="C180" s="11" t="e">
        <f>+'36 -COSTOS OPERATIVOS'!E180/'36 -COSTOS OPERATIVOS'!C180</f>
        <v>#DIV/0!</v>
      </c>
      <c r="D180" s="12" t="e">
        <f>+'36 -COSTOS OPERATIVOS'!F180/'36 -COSTOS OPERATIVOS'!D180</f>
        <v>#DIV/0!</v>
      </c>
      <c r="E180" s="11" t="e">
        <f>+'36 -COSTOS OPERATIVOS'!G180/'36 -COSTOS OPERATIVOS'!E180</f>
        <v>#DIV/0!</v>
      </c>
      <c r="F180" s="12" t="e">
        <f>+'36 -COSTOS OPERATIVOS'!H180/'36 -COSTOS OPERATIVOS'!F180</f>
        <v>#DIV/0!</v>
      </c>
      <c r="G180" s="11" t="e">
        <f>+'36 -COSTOS OPERATIVOS'!I180/'36 -COSTOS OPERATIVOS'!G180</f>
        <v>#DIV/0!</v>
      </c>
      <c r="H180" s="12" t="e">
        <f>+'36 -COSTOS OPERATIVOS'!J180/'36 -COSTOS OPERATIVOS'!H180</f>
        <v>#DIV/0!</v>
      </c>
      <c r="I180" s="11" t="e">
        <f>+'36 -COSTOS OPERATIVOS'!K180/'36 -COSTOS OPERATIVOS'!I180</f>
        <v>#DIV/0!</v>
      </c>
      <c r="J180" s="12" t="e">
        <f>+'36 -COSTOS OPERATIVOS'!L180/'36 -COSTOS OPERATIVOS'!J180</f>
        <v>#DIV/0!</v>
      </c>
      <c r="K180" s="11" t="e">
        <f>+'36 -COSTOS OPERATIVOS'!M180/'36 -COSTOS OPERATIVOS'!K180</f>
        <v>#DIV/0!</v>
      </c>
      <c r="L180" s="12" t="e">
        <f>+'36 -COSTOS OPERATIVOS'!N180/'36 -COSTOS OPERATIVOS'!L180</f>
        <v>#DIV/0!</v>
      </c>
    </row>
    <row r="181" spans="1:12">
      <c r="A181" s="43" t="s">
        <v>191</v>
      </c>
      <c r="B181" s="18" t="s">
        <v>37</v>
      </c>
      <c r="C181" s="11" t="e">
        <f>+'36 -COSTOS OPERATIVOS'!E181/'36 -COSTOS OPERATIVOS'!C181</f>
        <v>#DIV/0!</v>
      </c>
      <c r="D181" s="12" t="e">
        <f>+'36 -COSTOS OPERATIVOS'!F181/'36 -COSTOS OPERATIVOS'!D181</f>
        <v>#DIV/0!</v>
      </c>
      <c r="E181" s="11" t="e">
        <f>+'36 -COSTOS OPERATIVOS'!G181/'36 -COSTOS OPERATIVOS'!E181</f>
        <v>#DIV/0!</v>
      </c>
      <c r="F181" s="12" t="e">
        <f>+'36 -COSTOS OPERATIVOS'!H181/'36 -COSTOS OPERATIVOS'!F181</f>
        <v>#DIV/0!</v>
      </c>
      <c r="G181" s="11" t="e">
        <f>+'36 -COSTOS OPERATIVOS'!I181/'36 -COSTOS OPERATIVOS'!G181</f>
        <v>#DIV/0!</v>
      </c>
      <c r="H181" s="12" t="e">
        <f>+'36 -COSTOS OPERATIVOS'!J181/'36 -COSTOS OPERATIVOS'!H181</f>
        <v>#DIV/0!</v>
      </c>
      <c r="I181" s="11" t="e">
        <f>+'36 -COSTOS OPERATIVOS'!K181/'36 -COSTOS OPERATIVOS'!I181</f>
        <v>#DIV/0!</v>
      </c>
      <c r="J181" s="12" t="e">
        <f>+'36 -COSTOS OPERATIVOS'!L181/'36 -COSTOS OPERATIVOS'!J181</f>
        <v>#DIV/0!</v>
      </c>
      <c r="K181" s="11" t="e">
        <f>+'36 -COSTOS OPERATIVOS'!M181/'36 -COSTOS OPERATIVOS'!K181</f>
        <v>#DIV/0!</v>
      </c>
      <c r="L181" s="12" t="e">
        <f>+'36 -COSTOS OPERATIVOS'!N181/'36 -COSTOS OPERATIVOS'!L181</f>
        <v>#DIV/0!</v>
      </c>
    </row>
    <row r="182" spans="1:12">
      <c r="A182" s="43" t="s">
        <v>195</v>
      </c>
      <c r="B182" s="18" t="s">
        <v>38</v>
      </c>
      <c r="C182" s="11">
        <f>+'36 -COSTOS OPERATIVOS'!E182/'36 -COSTOS OPERATIVOS'!C182</f>
        <v>1.02</v>
      </c>
      <c r="D182" s="12" t="e">
        <f>+'36 -COSTOS OPERATIVOS'!F182/'36 -COSTOS OPERATIVOS'!D182</f>
        <v>#DIV/0!</v>
      </c>
      <c r="E182" s="11">
        <f>+'36 -COSTOS OPERATIVOS'!G182/'36 -COSTOS OPERATIVOS'!E182</f>
        <v>1.02</v>
      </c>
      <c r="F182" s="12" t="e">
        <f>+'36 -COSTOS OPERATIVOS'!H182/'36 -COSTOS OPERATIVOS'!F182</f>
        <v>#DIV/0!</v>
      </c>
      <c r="G182" s="11">
        <f>+'36 -COSTOS OPERATIVOS'!I182/'36 -COSTOS OPERATIVOS'!G182</f>
        <v>1.02</v>
      </c>
      <c r="H182" s="12" t="e">
        <f>+'36 -COSTOS OPERATIVOS'!J182/'36 -COSTOS OPERATIVOS'!H182</f>
        <v>#DIV/0!</v>
      </c>
      <c r="I182" s="11">
        <f>+'36 -COSTOS OPERATIVOS'!K182/'36 -COSTOS OPERATIVOS'!I182</f>
        <v>1.02</v>
      </c>
      <c r="J182" s="12" t="e">
        <f>+'36 -COSTOS OPERATIVOS'!L182/'36 -COSTOS OPERATIVOS'!J182</f>
        <v>#DIV/0!</v>
      </c>
      <c r="K182" s="11">
        <f>+'36 -COSTOS OPERATIVOS'!M182/'36 -COSTOS OPERATIVOS'!K182</f>
        <v>0</v>
      </c>
      <c r="L182" s="12" t="e">
        <f>+'36 -COSTOS OPERATIVOS'!N182/'36 -COSTOS OPERATIVOS'!L182</f>
        <v>#DIV/0!</v>
      </c>
    </row>
    <row r="183" spans="1:12">
      <c r="A183" s="43" t="s">
        <v>196</v>
      </c>
      <c r="B183" s="18" t="s">
        <v>39</v>
      </c>
      <c r="C183" s="11">
        <f>+'36 -COSTOS OPERATIVOS'!E183/'36 -COSTOS OPERATIVOS'!C183</f>
        <v>1.02</v>
      </c>
      <c r="D183" s="12" t="e">
        <f>+'36 -COSTOS OPERATIVOS'!F183/'36 -COSTOS OPERATIVOS'!D183</f>
        <v>#DIV/0!</v>
      </c>
      <c r="E183" s="11">
        <f>+'36 -COSTOS OPERATIVOS'!G183/'36 -COSTOS OPERATIVOS'!E183</f>
        <v>1.02</v>
      </c>
      <c r="F183" s="12" t="e">
        <f>+'36 -COSTOS OPERATIVOS'!H183/'36 -COSTOS OPERATIVOS'!F183</f>
        <v>#DIV/0!</v>
      </c>
      <c r="G183" s="11">
        <f>+'36 -COSTOS OPERATIVOS'!I183/'36 -COSTOS OPERATIVOS'!G183</f>
        <v>1.02</v>
      </c>
      <c r="H183" s="12" t="e">
        <f>+'36 -COSTOS OPERATIVOS'!J183/'36 -COSTOS OPERATIVOS'!H183</f>
        <v>#DIV/0!</v>
      </c>
      <c r="I183" s="11">
        <f>+'36 -COSTOS OPERATIVOS'!K183/'36 -COSTOS OPERATIVOS'!I183</f>
        <v>1.02</v>
      </c>
      <c r="J183" s="12" t="e">
        <f>+'36 -COSTOS OPERATIVOS'!L183/'36 -COSTOS OPERATIVOS'!J183</f>
        <v>#DIV/0!</v>
      </c>
      <c r="K183" s="11">
        <f>+'36 -COSTOS OPERATIVOS'!M183/'36 -COSTOS OPERATIVOS'!K183</f>
        <v>0</v>
      </c>
      <c r="L183" s="12" t="e">
        <f>+'36 -COSTOS OPERATIVOS'!N183/'36 -COSTOS OPERATIVOS'!L183</f>
        <v>#DIV/0!</v>
      </c>
    </row>
    <row r="184" spans="1:12">
      <c r="A184" s="44"/>
      <c r="B184" s="19" t="s">
        <v>40</v>
      </c>
      <c r="C184" s="11" t="e">
        <f>+'36 -COSTOS OPERATIVOS'!E184/'36 -COSTOS OPERATIVOS'!C184</f>
        <v>#DIV/0!</v>
      </c>
      <c r="D184" s="12" t="e">
        <f>+'36 -COSTOS OPERATIVOS'!F184/'36 -COSTOS OPERATIVOS'!D184</f>
        <v>#DIV/0!</v>
      </c>
      <c r="E184" s="11" t="e">
        <f>+'36 -COSTOS OPERATIVOS'!G184/'36 -COSTOS OPERATIVOS'!E184</f>
        <v>#DIV/0!</v>
      </c>
      <c r="F184" s="12" t="e">
        <f>+'36 -COSTOS OPERATIVOS'!H184/'36 -COSTOS OPERATIVOS'!F184</f>
        <v>#DIV/0!</v>
      </c>
      <c r="G184" s="11" t="e">
        <f>+'36 -COSTOS OPERATIVOS'!I184/'36 -COSTOS OPERATIVOS'!G184</f>
        <v>#DIV/0!</v>
      </c>
      <c r="H184" s="12" t="e">
        <f>+'36 -COSTOS OPERATIVOS'!J184/'36 -COSTOS OPERATIVOS'!H184</f>
        <v>#DIV/0!</v>
      </c>
      <c r="I184" s="11" t="e">
        <f>+'36 -COSTOS OPERATIVOS'!K184/'36 -COSTOS OPERATIVOS'!I184</f>
        <v>#DIV/0!</v>
      </c>
      <c r="J184" s="12" t="e">
        <f>+'36 -COSTOS OPERATIVOS'!L184/'36 -COSTOS OPERATIVOS'!J184</f>
        <v>#DIV/0!</v>
      </c>
      <c r="K184" s="11" t="e">
        <f>+'36 -COSTOS OPERATIVOS'!M184/'36 -COSTOS OPERATIVOS'!K184</f>
        <v>#DIV/0!</v>
      </c>
      <c r="L184" s="12" t="e">
        <f>+'36 -COSTOS OPERATIVOS'!N184/'36 -COSTOS OPERATIVOS'!L184</f>
        <v>#DIV/0!</v>
      </c>
    </row>
    <row r="185" spans="1:12">
      <c r="A185" s="43" t="s">
        <v>197</v>
      </c>
      <c r="B185" s="16" t="s">
        <v>41</v>
      </c>
      <c r="C185" s="11">
        <f>+'36 -COSTOS OPERATIVOS'!E185/'36 -COSTOS OPERATIVOS'!C185</f>
        <v>1.02</v>
      </c>
      <c r="D185" s="12" t="e">
        <f>+'36 -COSTOS OPERATIVOS'!F185/'36 -COSTOS OPERATIVOS'!D185</f>
        <v>#DIV/0!</v>
      </c>
      <c r="E185" s="11">
        <f>+'36 -COSTOS OPERATIVOS'!G185/'36 -COSTOS OPERATIVOS'!E185</f>
        <v>1.02</v>
      </c>
      <c r="F185" s="12" t="e">
        <f>+'36 -COSTOS OPERATIVOS'!H185/'36 -COSTOS OPERATIVOS'!F185</f>
        <v>#DIV/0!</v>
      </c>
      <c r="G185" s="11">
        <f>+'36 -COSTOS OPERATIVOS'!I185/'36 -COSTOS OPERATIVOS'!G185</f>
        <v>1.0200000000000002</v>
      </c>
      <c r="H185" s="12" t="e">
        <f>+'36 -COSTOS OPERATIVOS'!J185/'36 -COSTOS OPERATIVOS'!H185</f>
        <v>#DIV/0!</v>
      </c>
      <c r="I185" s="11">
        <f>+'36 -COSTOS OPERATIVOS'!K185/'36 -COSTOS OPERATIVOS'!I185</f>
        <v>1.02</v>
      </c>
      <c r="J185" s="12" t="e">
        <f>+'36 -COSTOS OPERATIVOS'!L185/'36 -COSTOS OPERATIVOS'!J185</f>
        <v>#DIV/0!</v>
      </c>
      <c r="K185" s="11">
        <f>+'36 -COSTOS OPERATIVOS'!M185/'36 -COSTOS OPERATIVOS'!K185</f>
        <v>0</v>
      </c>
      <c r="L185" s="12" t="e">
        <f>+'36 -COSTOS OPERATIVOS'!N185/'36 -COSTOS OPERATIVOS'!L185</f>
        <v>#DIV/0!</v>
      </c>
    </row>
    <row r="186" spans="1:12">
      <c r="A186" s="43" t="s">
        <v>198</v>
      </c>
      <c r="B186" s="22" t="s">
        <v>42</v>
      </c>
      <c r="C186" s="11">
        <f>+'36 -COSTOS OPERATIVOS'!E186/'36 -COSTOS OPERATIVOS'!C186</f>
        <v>1.02</v>
      </c>
      <c r="D186" s="12" t="e">
        <f>+'36 -COSTOS OPERATIVOS'!F186/'36 -COSTOS OPERATIVOS'!D186</f>
        <v>#DIV/0!</v>
      </c>
      <c r="E186" s="11">
        <f>+'36 -COSTOS OPERATIVOS'!G186/'36 -COSTOS OPERATIVOS'!E186</f>
        <v>1.02</v>
      </c>
      <c r="F186" s="12" t="e">
        <f>+'36 -COSTOS OPERATIVOS'!H186/'36 -COSTOS OPERATIVOS'!F186</f>
        <v>#DIV/0!</v>
      </c>
      <c r="G186" s="11">
        <f>+'36 -COSTOS OPERATIVOS'!I186/'36 -COSTOS OPERATIVOS'!G186</f>
        <v>1.02</v>
      </c>
      <c r="H186" s="12" t="e">
        <f>+'36 -COSTOS OPERATIVOS'!J186/'36 -COSTOS OPERATIVOS'!H186</f>
        <v>#DIV/0!</v>
      </c>
      <c r="I186" s="11">
        <f>+'36 -COSTOS OPERATIVOS'!K186/'36 -COSTOS OPERATIVOS'!I186</f>
        <v>1.02</v>
      </c>
      <c r="J186" s="12" t="e">
        <f>+'36 -COSTOS OPERATIVOS'!L186/'36 -COSTOS OPERATIVOS'!J186</f>
        <v>#DIV/0!</v>
      </c>
      <c r="K186" s="11">
        <f>+'36 -COSTOS OPERATIVOS'!M186/'36 -COSTOS OPERATIVOS'!K186</f>
        <v>0</v>
      </c>
      <c r="L186" s="12" t="e">
        <f>+'36 -COSTOS OPERATIVOS'!N186/'36 -COSTOS OPERATIVOS'!L186</f>
        <v>#DIV/0!</v>
      </c>
    </row>
    <row r="187" spans="1:12">
      <c r="A187" s="43" t="s">
        <v>199</v>
      </c>
      <c r="B187" s="17" t="s">
        <v>43</v>
      </c>
      <c r="C187" s="11">
        <f>+'36 -COSTOS OPERATIVOS'!E187/'36 -COSTOS OPERATIVOS'!C187</f>
        <v>1.02</v>
      </c>
      <c r="D187" s="12" t="e">
        <f>+'36 -COSTOS OPERATIVOS'!F187/'36 -COSTOS OPERATIVOS'!D187</f>
        <v>#DIV/0!</v>
      </c>
      <c r="E187" s="11">
        <f>+'36 -COSTOS OPERATIVOS'!G187/'36 -COSTOS OPERATIVOS'!E187</f>
        <v>1.02</v>
      </c>
      <c r="F187" s="12" t="e">
        <f>+'36 -COSTOS OPERATIVOS'!H187/'36 -COSTOS OPERATIVOS'!F187</f>
        <v>#DIV/0!</v>
      </c>
      <c r="G187" s="11">
        <f>+'36 -COSTOS OPERATIVOS'!I187/'36 -COSTOS OPERATIVOS'!G187</f>
        <v>1.02</v>
      </c>
      <c r="H187" s="12" t="e">
        <f>+'36 -COSTOS OPERATIVOS'!J187/'36 -COSTOS OPERATIVOS'!H187</f>
        <v>#DIV/0!</v>
      </c>
      <c r="I187" s="11">
        <f>+'36 -COSTOS OPERATIVOS'!K187/'36 -COSTOS OPERATIVOS'!I187</f>
        <v>1.02</v>
      </c>
      <c r="J187" s="12" t="e">
        <f>+'36 -COSTOS OPERATIVOS'!L187/'36 -COSTOS OPERATIVOS'!J187</f>
        <v>#DIV/0!</v>
      </c>
      <c r="K187" s="11">
        <f>+'36 -COSTOS OPERATIVOS'!M187/'36 -COSTOS OPERATIVOS'!K187</f>
        <v>0</v>
      </c>
      <c r="L187" s="12" t="e">
        <f>+'36 -COSTOS OPERATIVOS'!N187/'36 -COSTOS OPERATIVOS'!L187</f>
        <v>#DIV/0!</v>
      </c>
    </row>
    <row r="188" spans="1:12">
      <c r="A188" s="43" t="s">
        <v>200</v>
      </c>
      <c r="B188" s="17" t="s">
        <v>44</v>
      </c>
      <c r="C188" s="11">
        <f>+'36 -COSTOS OPERATIVOS'!E188/'36 -COSTOS OPERATIVOS'!C188</f>
        <v>1.02</v>
      </c>
      <c r="D188" s="12" t="e">
        <f>+'36 -COSTOS OPERATIVOS'!F188/'36 -COSTOS OPERATIVOS'!D188</f>
        <v>#DIV/0!</v>
      </c>
      <c r="E188" s="11">
        <f>+'36 -COSTOS OPERATIVOS'!G188/'36 -COSTOS OPERATIVOS'!E188</f>
        <v>1.02</v>
      </c>
      <c r="F188" s="12" t="e">
        <f>+'36 -COSTOS OPERATIVOS'!H188/'36 -COSTOS OPERATIVOS'!F188</f>
        <v>#DIV/0!</v>
      </c>
      <c r="G188" s="11">
        <f>+'36 -COSTOS OPERATIVOS'!I188/'36 -COSTOS OPERATIVOS'!G188</f>
        <v>1.02</v>
      </c>
      <c r="H188" s="12" t="e">
        <f>+'36 -COSTOS OPERATIVOS'!J188/'36 -COSTOS OPERATIVOS'!H188</f>
        <v>#DIV/0!</v>
      </c>
      <c r="I188" s="11">
        <f>+'36 -COSTOS OPERATIVOS'!K188/'36 -COSTOS OPERATIVOS'!I188</f>
        <v>1.02</v>
      </c>
      <c r="J188" s="12" t="e">
        <f>+'36 -COSTOS OPERATIVOS'!L188/'36 -COSTOS OPERATIVOS'!J188</f>
        <v>#DIV/0!</v>
      </c>
      <c r="K188" s="11">
        <f>+'36 -COSTOS OPERATIVOS'!M188/'36 -COSTOS OPERATIVOS'!K188</f>
        <v>0</v>
      </c>
      <c r="L188" s="12" t="e">
        <f>+'36 -COSTOS OPERATIVOS'!N188/'36 -COSTOS OPERATIVOS'!L188</f>
        <v>#DIV/0!</v>
      </c>
    </row>
    <row r="189" spans="1:12">
      <c r="A189" s="43" t="s">
        <v>201</v>
      </c>
      <c r="B189" s="18" t="s">
        <v>45</v>
      </c>
      <c r="C189" s="11">
        <f>+'36 -COSTOS OPERATIVOS'!E189/'36 -COSTOS OPERATIVOS'!C189</f>
        <v>1.02</v>
      </c>
      <c r="D189" s="12" t="e">
        <f>+'36 -COSTOS OPERATIVOS'!F189/'36 -COSTOS OPERATIVOS'!D189</f>
        <v>#DIV/0!</v>
      </c>
      <c r="E189" s="11">
        <f>+'36 -COSTOS OPERATIVOS'!G189/'36 -COSTOS OPERATIVOS'!E189</f>
        <v>1.02</v>
      </c>
      <c r="F189" s="12" t="e">
        <f>+'36 -COSTOS OPERATIVOS'!H189/'36 -COSTOS OPERATIVOS'!F189</f>
        <v>#DIV/0!</v>
      </c>
      <c r="G189" s="11">
        <f>+'36 -COSTOS OPERATIVOS'!I189/'36 -COSTOS OPERATIVOS'!G189</f>
        <v>1.02</v>
      </c>
      <c r="H189" s="12" t="e">
        <f>+'36 -COSTOS OPERATIVOS'!J189/'36 -COSTOS OPERATIVOS'!H189</f>
        <v>#DIV/0!</v>
      </c>
      <c r="I189" s="11">
        <f>+'36 -COSTOS OPERATIVOS'!K189/'36 -COSTOS OPERATIVOS'!I189</f>
        <v>1.02</v>
      </c>
      <c r="J189" s="12" t="e">
        <f>+'36 -COSTOS OPERATIVOS'!L189/'36 -COSTOS OPERATIVOS'!J189</f>
        <v>#DIV/0!</v>
      </c>
      <c r="K189" s="11">
        <f>+'36 -COSTOS OPERATIVOS'!M189/'36 -COSTOS OPERATIVOS'!K189</f>
        <v>0</v>
      </c>
      <c r="L189" s="12" t="e">
        <f>+'36 -COSTOS OPERATIVOS'!N189/'36 -COSTOS OPERATIVOS'!L189</f>
        <v>#DIV/0!</v>
      </c>
    </row>
    <row r="190" spans="1:12">
      <c r="A190" s="43" t="s">
        <v>202</v>
      </c>
      <c r="B190" s="18" t="s">
        <v>46</v>
      </c>
      <c r="C190" s="11">
        <f>+'36 -COSTOS OPERATIVOS'!E190/'36 -COSTOS OPERATIVOS'!C190</f>
        <v>1.02</v>
      </c>
      <c r="D190" s="12" t="e">
        <f>+'36 -COSTOS OPERATIVOS'!F190/'36 -COSTOS OPERATIVOS'!D190</f>
        <v>#DIV/0!</v>
      </c>
      <c r="E190" s="11">
        <f>+'36 -COSTOS OPERATIVOS'!G190/'36 -COSTOS OPERATIVOS'!E190</f>
        <v>1.02</v>
      </c>
      <c r="F190" s="12" t="e">
        <f>+'36 -COSTOS OPERATIVOS'!H190/'36 -COSTOS OPERATIVOS'!F190</f>
        <v>#DIV/0!</v>
      </c>
      <c r="G190" s="11">
        <f>+'36 -COSTOS OPERATIVOS'!I190/'36 -COSTOS OPERATIVOS'!G190</f>
        <v>1.02</v>
      </c>
      <c r="H190" s="12" t="e">
        <f>+'36 -COSTOS OPERATIVOS'!J190/'36 -COSTOS OPERATIVOS'!H190</f>
        <v>#DIV/0!</v>
      </c>
      <c r="I190" s="11">
        <f>+'36 -COSTOS OPERATIVOS'!K190/'36 -COSTOS OPERATIVOS'!I190</f>
        <v>1.02</v>
      </c>
      <c r="J190" s="12" t="e">
        <f>+'36 -COSTOS OPERATIVOS'!L190/'36 -COSTOS OPERATIVOS'!J190</f>
        <v>#DIV/0!</v>
      </c>
      <c r="K190" s="11">
        <f>+'36 -COSTOS OPERATIVOS'!M190/'36 -COSTOS OPERATIVOS'!K190</f>
        <v>0</v>
      </c>
      <c r="L190" s="12" t="e">
        <f>+'36 -COSTOS OPERATIVOS'!N190/'36 -COSTOS OPERATIVOS'!L190</f>
        <v>#DIV/0!</v>
      </c>
    </row>
    <row r="191" spans="1:12">
      <c r="A191" s="43" t="s">
        <v>203</v>
      </c>
      <c r="B191" s="18" t="s">
        <v>47</v>
      </c>
      <c r="C191" s="11">
        <f>+'36 -COSTOS OPERATIVOS'!E191/'36 -COSTOS OPERATIVOS'!C191</f>
        <v>1.02</v>
      </c>
      <c r="D191" s="12" t="e">
        <f>+'36 -COSTOS OPERATIVOS'!F191/'36 -COSTOS OPERATIVOS'!D191</f>
        <v>#DIV/0!</v>
      </c>
      <c r="E191" s="11">
        <f>+'36 -COSTOS OPERATIVOS'!G191/'36 -COSTOS OPERATIVOS'!E191</f>
        <v>1.02</v>
      </c>
      <c r="F191" s="12" t="e">
        <f>+'36 -COSTOS OPERATIVOS'!H191/'36 -COSTOS OPERATIVOS'!F191</f>
        <v>#DIV/0!</v>
      </c>
      <c r="G191" s="11">
        <f>+'36 -COSTOS OPERATIVOS'!I191/'36 -COSTOS OPERATIVOS'!G191</f>
        <v>1.02</v>
      </c>
      <c r="H191" s="12" t="e">
        <f>+'36 -COSTOS OPERATIVOS'!J191/'36 -COSTOS OPERATIVOS'!H191</f>
        <v>#DIV/0!</v>
      </c>
      <c r="I191" s="11">
        <f>+'36 -COSTOS OPERATIVOS'!K191/'36 -COSTOS OPERATIVOS'!I191</f>
        <v>1.02</v>
      </c>
      <c r="J191" s="12" t="e">
        <f>+'36 -COSTOS OPERATIVOS'!L191/'36 -COSTOS OPERATIVOS'!J191</f>
        <v>#DIV/0!</v>
      </c>
      <c r="K191" s="11">
        <f>+'36 -COSTOS OPERATIVOS'!M191/'36 -COSTOS OPERATIVOS'!K191</f>
        <v>0</v>
      </c>
      <c r="L191" s="12" t="e">
        <f>+'36 -COSTOS OPERATIVOS'!N191/'36 -COSTOS OPERATIVOS'!L191</f>
        <v>#DIV/0!</v>
      </c>
    </row>
    <row r="192" spans="1:12">
      <c r="A192" s="43" t="s">
        <v>204</v>
      </c>
      <c r="B192" s="18" t="s">
        <v>48</v>
      </c>
      <c r="C192" s="11">
        <f>+'36 -COSTOS OPERATIVOS'!E192/'36 -COSTOS OPERATIVOS'!C192</f>
        <v>1.02</v>
      </c>
      <c r="D192" s="12" t="e">
        <f>+'36 -COSTOS OPERATIVOS'!F192/'36 -COSTOS OPERATIVOS'!D192</f>
        <v>#DIV/0!</v>
      </c>
      <c r="E192" s="11">
        <f>+'36 -COSTOS OPERATIVOS'!G192/'36 -COSTOS OPERATIVOS'!E192</f>
        <v>1.02</v>
      </c>
      <c r="F192" s="12" t="e">
        <f>+'36 -COSTOS OPERATIVOS'!H192/'36 -COSTOS OPERATIVOS'!F192</f>
        <v>#DIV/0!</v>
      </c>
      <c r="G192" s="11">
        <f>+'36 -COSTOS OPERATIVOS'!I192/'36 -COSTOS OPERATIVOS'!G192</f>
        <v>1.02</v>
      </c>
      <c r="H192" s="12" t="e">
        <f>+'36 -COSTOS OPERATIVOS'!J192/'36 -COSTOS OPERATIVOS'!H192</f>
        <v>#DIV/0!</v>
      </c>
      <c r="I192" s="11">
        <f>+'36 -COSTOS OPERATIVOS'!K192/'36 -COSTOS OPERATIVOS'!I192</f>
        <v>1.02</v>
      </c>
      <c r="J192" s="12" t="e">
        <f>+'36 -COSTOS OPERATIVOS'!L192/'36 -COSTOS OPERATIVOS'!J192</f>
        <v>#DIV/0!</v>
      </c>
      <c r="K192" s="11">
        <f>+'36 -COSTOS OPERATIVOS'!M192/'36 -COSTOS OPERATIVOS'!K192</f>
        <v>0</v>
      </c>
      <c r="L192" s="12" t="e">
        <f>+'36 -COSTOS OPERATIVOS'!N192/'36 -COSTOS OPERATIVOS'!L192</f>
        <v>#DIV/0!</v>
      </c>
    </row>
    <row r="193" spans="1:12">
      <c r="A193" s="44"/>
      <c r="B193" s="19" t="s">
        <v>40</v>
      </c>
      <c r="C193" s="11" t="e">
        <f>+'36 -COSTOS OPERATIVOS'!E193/'36 -COSTOS OPERATIVOS'!C193</f>
        <v>#DIV/0!</v>
      </c>
      <c r="D193" s="12" t="e">
        <f>+'36 -COSTOS OPERATIVOS'!F193/'36 -COSTOS OPERATIVOS'!D193</f>
        <v>#DIV/0!</v>
      </c>
      <c r="E193" s="11" t="e">
        <f>+'36 -COSTOS OPERATIVOS'!G193/'36 -COSTOS OPERATIVOS'!E193</f>
        <v>#DIV/0!</v>
      </c>
      <c r="F193" s="12" t="e">
        <f>+'36 -COSTOS OPERATIVOS'!H193/'36 -COSTOS OPERATIVOS'!F193</f>
        <v>#DIV/0!</v>
      </c>
      <c r="G193" s="11" t="e">
        <f>+'36 -COSTOS OPERATIVOS'!I193/'36 -COSTOS OPERATIVOS'!G193</f>
        <v>#DIV/0!</v>
      </c>
      <c r="H193" s="12" t="e">
        <f>+'36 -COSTOS OPERATIVOS'!J193/'36 -COSTOS OPERATIVOS'!H193</f>
        <v>#DIV/0!</v>
      </c>
      <c r="I193" s="11" t="e">
        <f>+'36 -COSTOS OPERATIVOS'!K193/'36 -COSTOS OPERATIVOS'!I193</f>
        <v>#DIV/0!</v>
      </c>
      <c r="J193" s="12" t="e">
        <f>+'36 -COSTOS OPERATIVOS'!L193/'36 -COSTOS OPERATIVOS'!J193</f>
        <v>#DIV/0!</v>
      </c>
      <c r="K193" s="11" t="e">
        <f>+'36 -COSTOS OPERATIVOS'!M193/'36 -COSTOS OPERATIVOS'!K193</f>
        <v>#DIV/0!</v>
      </c>
      <c r="L193" s="12" t="e">
        <f>+'36 -COSTOS OPERATIVOS'!N193/'36 -COSTOS OPERATIVOS'!L193</f>
        <v>#DIV/0!</v>
      </c>
    </row>
    <row r="194" spans="1:12">
      <c r="A194" s="44"/>
      <c r="B194" s="19" t="s">
        <v>40</v>
      </c>
      <c r="C194" s="11" t="e">
        <f>+'36 -COSTOS OPERATIVOS'!E194/'36 -COSTOS OPERATIVOS'!C194</f>
        <v>#DIV/0!</v>
      </c>
      <c r="D194" s="12" t="e">
        <f>+'36 -COSTOS OPERATIVOS'!F194/'36 -COSTOS OPERATIVOS'!D194</f>
        <v>#DIV/0!</v>
      </c>
      <c r="E194" s="11" t="e">
        <f>+'36 -COSTOS OPERATIVOS'!G194/'36 -COSTOS OPERATIVOS'!E194</f>
        <v>#DIV/0!</v>
      </c>
      <c r="F194" s="12" t="e">
        <f>+'36 -COSTOS OPERATIVOS'!H194/'36 -COSTOS OPERATIVOS'!F194</f>
        <v>#DIV/0!</v>
      </c>
      <c r="G194" s="11" t="e">
        <f>+'36 -COSTOS OPERATIVOS'!I194/'36 -COSTOS OPERATIVOS'!G194</f>
        <v>#DIV/0!</v>
      </c>
      <c r="H194" s="12" t="e">
        <f>+'36 -COSTOS OPERATIVOS'!J194/'36 -COSTOS OPERATIVOS'!H194</f>
        <v>#DIV/0!</v>
      </c>
      <c r="I194" s="11" t="e">
        <f>+'36 -COSTOS OPERATIVOS'!K194/'36 -COSTOS OPERATIVOS'!I194</f>
        <v>#DIV/0!</v>
      </c>
      <c r="J194" s="12" t="e">
        <f>+'36 -COSTOS OPERATIVOS'!L194/'36 -COSTOS OPERATIVOS'!J194</f>
        <v>#DIV/0!</v>
      </c>
      <c r="K194" s="11" t="e">
        <f>+'36 -COSTOS OPERATIVOS'!M194/'36 -COSTOS OPERATIVOS'!K194</f>
        <v>#DIV/0!</v>
      </c>
      <c r="L194" s="12" t="e">
        <f>+'36 -COSTOS OPERATIVOS'!N194/'36 -COSTOS OPERATIVOS'!L194</f>
        <v>#DIV/0!</v>
      </c>
    </row>
    <row r="195" spans="1:12">
      <c r="A195" s="44"/>
      <c r="B195" s="19" t="s">
        <v>40</v>
      </c>
      <c r="C195" s="11" t="e">
        <f>+'36 -COSTOS OPERATIVOS'!E195/'36 -COSTOS OPERATIVOS'!C195</f>
        <v>#DIV/0!</v>
      </c>
      <c r="D195" s="12" t="e">
        <f>+'36 -COSTOS OPERATIVOS'!F195/'36 -COSTOS OPERATIVOS'!D195</f>
        <v>#DIV/0!</v>
      </c>
      <c r="E195" s="11" t="e">
        <f>+'36 -COSTOS OPERATIVOS'!G195/'36 -COSTOS OPERATIVOS'!E195</f>
        <v>#DIV/0!</v>
      </c>
      <c r="F195" s="12" t="e">
        <f>+'36 -COSTOS OPERATIVOS'!H195/'36 -COSTOS OPERATIVOS'!F195</f>
        <v>#DIV/0!</v>
      </c>
      <c r="G195" s="11" t="e">
        <f>+'36 -COSTOS OPERATIVOS'!I195/'36 -COSTOS OPERATIVOS'!G195</f>
        <v>#DIV/0!</v>
      </c>
      <c r="H195" s="12" t="e">
        <f>+'36 -COSTOS OPERATIVOS'!J195/'36 -COSTOS OPERATIVOS'!H195</f>
        <v>#DIV/0!</v>
      </c>
      <c r="I195" s="11" t="e">
        <f>+'36 -COSTOS OPERATIVOS'!K195/'36 -COSTOS OPERATIVOS'!I195</f>
        <v>#DIV/0!</v>
      </c>
      <c r="J195" s="12" t="e">
        <f>+'36 -COSTOS OPERATIVOS'!L195/'36 -COSTOS OPERATIVOS'!J195</f>
        <v>#DIV/0!</v>
      </c>
      <c r="K195" s="11" t="e">
        <f>+'36 -COSTOS OPERATIVOS'!M195/'36 -COSTOS OPERATIVOS'!K195</f>
        <v>#DIV/0!</v>
      </c>
      <c r="L195" s="12" t="e">
        <f>+'36 -COSTOS OPERATIVOS'!N195/'36 -COSTOS OPERATIVOS'!L195</f>
        <v>#DIV/0!</v>
      </c>
    </row>
    <row r="196" spans="1:12">
      <c r="A196" s="43" t="s">
        <v>205</v>
      </c>
      <c r="B196" s="13" t="s">
        <v>54</v>
      </c>
      <c r="C196" s="11" t="e">
        <f>+'36 -COSTOS OPERATIVOS'!E196/'36 -COSTOS OPERATIVOS'!C196</f>
        <v>#DIV/0!</v>
      </c>
      <c r="D196" s="12" t="e">
        <f>+'36 -COSTOS OPERATIVOS'!F196/'36 -COSTOS OPERATIVOS'!D196</f>
        <v>#DIV/0!</v>
      </c>
      <c r="E196" s="11" t="e">
        <f>+'36 -COSTOS OPERATIVOS'!G196/'36 -COSTOS OPERATIVOS'!E196</f>
        <v>#DIV/0!</v>
      </c>
      <c r="F196" s="12" t="e">
        <f>+'36 -COSTOS OPERATIVOS'!H196/'36 -COSTOS OPERATIVOS'!F196</f>
        <v>#DIV/0!</v>
      </c>
      <c r="G196" s="11" t="e">
        <f>+'36 -COSTOS OPERATIVOS'!I196/'36 -COSTOS OPERATIVOS'!G196</f>
        <v>#DIV/0!</v>
      </c>
      <c r="H196" s="12" t="e">
        <f>+'36 -COSTOS OPERATIVOS'!J196/'36 -COSTOS OPERATIVOS'!H196</f>
        <v>#DIV/0!</v>
      </c>
      <c r="I196" s="11" t="e">
        <f>+'36 -COSTOS OPERATIVOS'!K196/'36 -COSTOS OPERATIVOS'!I196</f>
        <v>#DIV/0!</v>
      </c>
      <c r="J196" s="12" t="e">
        <f>+'36 -COSTOS OPERATIVOS'!L196/'36 -COSTOS OPERATIVOS'!J196</f>
        <v>#DIV/0!</v>
      </c>
      <c r="K196" s="11" t="e">
        <f>+'36 -COSTOS OPERATIVOS'!M196/'36 -COSTOS OPERATIVOS'!K196</f>
        <v>#DIV/0!</v>
      </c>
      <c r="L196" s="12" t="e">
        <f>+'36 -COSTOS OPERATIVOS'!N196/'36 -COSTOS OPERATIVOS'!L196</f>
        <v>#DIV/0!</v>
      </c>
    </row>
    <row r="197" spans="1:12">
      <c r="A197" s="43" t="s">
        <v>206</v>
      </c>
      <c r="B197" s="16" t="s">
        <v>55</v>
      </c>
      <c r="C197" s="11" t="e">
        <f>+'36 -COSTOS OPERATIVOS'!E197/'36 -COSTOS OPERATIVOS'!C197</f>
        <v>#DIV/0!</v>
      </c>
      <c r="D197" s="12" t="e">
        <f>+'36 -COSTOS OPERATIVOS'!F197/'36 -COSTOS OPERATIVOS'!D197</f>
        <v>#DIV/0!</v>
      </c>
      <c r="E197" s="11" t="e">
        <f>+'36 -COSTOS OPERATIVOS'!G197/'36 -COSTOS OPERATIVOS'!E197</f>
        <v>#DIV/0!</v>
      </c>
      <c r="F197" s="12" t="e">
        <f>+'36 -COSTOS OPERATIVOS'!H197/'36 -COSTOS OPERATIVOS'!F197</f>
        <v>#DIV/0!</v>
      </c>
      <c r="G197" s="11" t="e">
        <f>+'36 -COSTOS OPERATIVOS'!I197/'36 -COSTOS OPERATIVOS'!G197</f>
        <v>#DIV/0!</v>
      </c>
      <c r="H197" s="12" t="e">
        <f>+'36 -COSTOS OPERATIVOS'!J197/'36 -COSTOS OPERATIVOS'!H197</f>
        <v>#DIV/0!</v>
      </c>
      <c r="I197" s="11" t="e">
        <f>+'36 -COSTOS OPERATIVOS'!K197/'36 -COSTOS OPERATIVOS'!I197</f>
        <v>#DIV/0!</v>
      </c>
      <c r="J197" s="12" t="e">
        <f>+'36 -COSTOS OPERATIVOS'!L197/'36 -COSTOS OPERATIVOS'!J197</f>
        <v>#DIV/0!</v>
      </c>
      <c r="K197" s="11" t="e">
        <f>+'36 -COSTOS OPERATIVOS'!M197/'36 -COSTOS OPERATIVOS'!K197</f>
        <v>#DIV/0!</v>
      </c>
      <c r="L197" s="12" t="e">
        <f>+'36 -COSTOS OPERATIVOS'!N197/'36 -COSTOS OPERATIVOS'!L197</f>
        <v>#DIV/0!</v>
      </c>
    </row>
    <row r="198" spans="1:12">
      <c r="A198" s="43" t="s">
        <v>272</v>
      </c>
      <c r="B198" s="17" t="s">
        <v>56</v>
      </c>
      <c r="C198" s="11" t="e">
        <f>+'36 -COSTOS OPERATIVOS'!E198/'36 -COSTOS OPERATIVOS'!C198</f>
        <v>#DIV/0!</v>
      </c>
      <c r="D198" s="12" t="e">
        <f>+'36 -COSTOS OPERATIVOS'!F198/'36 -COSTOS OPERATIVOS'!D198</f>
        <v>#DIV/0!</v>
      </c>
      <c r="E198" s="11" t="e">
        <f>+'36 -COSTOS OPERATIVOS'!G198/'36 -COSTOS OPERATIVOS'!E198</f>
        <v>#DIV/0!</v>
      </c>
      <c r="F198" s="12" t="e">
        <f>+'36 -COSTOS OPERATIVOS'!H198/'36 -COSTOS OPERATIVOS'!F198</f>
        <v>#DIV/0!</v>
      </c>
      <c r="G198" s="11" t="e">
        <f>+'36 -COSTOS OPERATIVOS'!I198/'36 -COSTOS OPERATIVOS'!G198</f>
        <v>#DIV/0!</v>
      </c>
      <c r="H198" s="12" t="e">
        <f>+'36 -COSTOS OPERATIVOS'!J198/'36 -COSTOS OPERATIVOS'!H198</f>
        <v>#DIV/0!</v>
      </c>
      <c r="I198" s="11" t="e">
        <f>+'36 -COSTOS OPERATIVOS'!K198/'36 -COSTOS OPERATIVOS'!I198</f>
        <v>#DIV/0!</v>
      </c>
      <c r="J198" s="12" t="e">
        <f>+'36 -COSTOS OPERATIVOS'!L198/'36 -COSTOS OPERATIVOS'!J198</f>
        <v>#DIV/0!</v>
      </c>
      <c r="K198" s="11" t="e">
        <f>+'36 -COSTOS OPERATIVOS'!M198/'36 -COSTOS OPERATIVOS'!K198</f>
        <v>#DIV/0!</v>
      </c>
      <c r="L198" s="12" t="e">
        <f>+'36 -COSTOS OPERATIVOS'!N198/'36 -COSTOS OPERATIVOS'!L198</f>
        <v>#DIV/0!</v>
      </c>
    </row>
    <row r="199" spans="1:12">
      <c r="A199" s="43" t="s">
        <v>207</v>
      </c>
      <c r="B199" s="17" t="s">
        <v>57</v>
      </c>
      <c r="C199" s="11" t="e">
        <f>+'36 -COSTOS OPERATIVOS'!E199/'36 -COSTOS OPERATIVOS'!C199</f>
        <v>#DIV/0!</v>
      </c>
      <c r="D199" s="12" t="e">
        <f>+'36 -COSTOS OPERATIVOS'!F199/'36 -COSTOS OPERATIVOS'!D199</f>
        <v>#DIV/0!</v>
      </c>
      <c r="E199" s="11" t="e">
        <f>+'36 -COSTOS OPERATIVOS'!G199/'36 -COSTOS OPERATIVOS'!E199</f>
        <v>#DIV/0!</v>
      </c>
      <c r="F199" s="12" t="e">
        <f>+'36 -COSTOS OPERATIVOS'!H199/'36 -COSTOS OPERATIVOS'!F199</f>
        <v>#DIV/0!</v>
      </c>
      <c r="G199" s="11" t="e">
        <f>+'36 -COSTOS OPERATIVOS'!I199/'36 -COSTOS OPERATIVOS'!G199</f>
        <v>#DIV/0!</v>
      </c>
      <c r="H199" s="12" t="e">
        <f>+'36 -COSTOS OPERATIVOS'!J199/'36 -COSTOS OPERATIVOS'!H199</f>
        <v>#DIV/0!</v>
      </c>
      <c r="I199" s="11" t="e">
        <f>+'36 -COSTOS OPERATIVOS'!K199/'36 -COSTOS OPERATIVOS'!I199</f>
        <v>#DIV/0!</v>
      </c>
      <c r="J199" s="12" t="e">
        <f>+'36 -COSTOS OPERATIVOS'!L199/'36 -COSTOS OPERATIVOS'!J199</f>
        <v>#DIV/0!</v>
      </c>
      <c r="K199" s="11" t="e">
        <f>+'36 -COSTOS OPERATIVOS'!M199/'36 -COSTOS OPERATIVOS'!K199</f>
        <v>#DIV/0!</v>
      </c>
      <c r="L199" s="12" t="e">
        <f>+'36 -COSTOS OPERATIVOS'!N199/'36 -COSTOS OPERATIVOS'!L199</f>
        <v>#DIV/0!</v>
      </c>
    </row>
    <row r="200" spans="1:12">
      <c r="A200" s="43" t="s">
        <v>208</v>
      </c>
      <c r="B200" s="17" t="s">
        <v>58</v>
      </c>
      <c r="C200" s="11">
        <f>+'36 -COSTOS OPERATIVOS'!E200/'36 -COSTOS OPERATIVOS'!C200</f>
        <v>1.02</v>
      </c>
      <c r="D200" s="12">
        <f>+'36 -COSTOS OPERATIVOS'!F200/'36 -COSTOS OPERATIVOS'!D200</f>
        <v>1.0281788676476429</v>
      </c>
      <c r="E200" s="11">
        <f>+'36 -COSTOS OPERATIVOS'!G200/'36 -COSTOS OPERATIVOS'!E200</f>
        <v>1.02</v>
      </c>
      <c r="F200" s="12">
        <f>+'36 -COSTOS OPERATIVOS'!H200/'36 -COSTOS OPERATIVOS'!F200</f>
        <v>1.0200000000000002</v>
      </c>
      <c r="G200" s="11">
        <f>+'36 -COSTOS OPERATIVOS'!I200/'36 -COSTOS OPERATIVOS'!G200</f>
        <v>1.02</v>
      </c>
      <c r="H200" s="12">
        <f>+'36 -COSTOS OPERATIVOS'!J200/'36 -COSTOS OPERATIVOS'!H200</f>
        <v>1.0199999999999998</v>
      </c>
      <c r="I200" s="11">
        <f>+'36 -COSTOS OPERATIVOS'!K200/'36 -COSTOS OPERATIVOS'!I200</f>
        <v>1.0200000000000002</v>
      </c>
      <c r="J200" s="12">
        <f>+'36 -COSTOS OPERATIVOS'!L200/'36 -COSTOS OPERATIVOS'!J200</f>
        <v>1.02</v>
      </c>
      <c r="K200" s="11">
        <f>+'36 -COSTOS OPERATIVOS'!M200/'36 -COSTOS OPERATIVOS'!K200</f>
        <v>0</v>
      </c>
      <c r="L200" s="12">
        <f>+'36 -COSTOS OPERATIVOS'!N200/'36 -COSTOS OPERATIVOS'!L200</f>
        <v>0</v>
      </c>
    </row>
    <row r="201" spans="1:12">
      <c r="A201" s="43" t="s">
        <v>209</v>
      </c>
      <c r="B201" s="17" t="s">
        <v>59</v>
      </c>
      <c r="C201" s="11" t="e">
        <f>+'36 -COSTOS OPERATIVOS'!E201/'36 -COSTOS OPERATIVOS'!C201</f>
        <v>#DIV/0!</v>
      </c>
      <c r="D201" s="12">
        <f>+'36 -COSTOS OPERATIVOS'!F201/'36 -COSTOS OPERATIVOS'!D201</f>
        <v>1.02</v>
      </c>
      <c r="E201" s="11" t="e">
        <f>+'36 -COSTOS OPERATIVOS'!G201/'36 -COSTOS OPERATIVOS'!E201</f>
        <v>#DIV/0!</v>
      </c>
      <c r="F201" s="12">
        <f>+'36 -COSTOS OPERATIVOS'!H201/'36 -COSTOS OPERATIVOS'!F201</f>
        <v>1.0200000000000002</v>
      </c>
      <c r="G201" s="11" t="e">
        <f>+'36 -COSTOS OPERATIVOS'!I201/'36 -COSTOS OPERATIVOS'!G201</f>
        <v>#DIV/0!</v>
      </c>
      <c r="H201" s="12">
        <f>+'36 -COSTOS OPERATIVOS'!J201/'36 -COSTOS OPERATIVOS'!H201</f>
        <v>1.0200000000000002</v>
      </c>
      <c r="I201" s="11" t="e">
        <f>+'36 -COSTOS OPERATIVOS'!K201/'36 -COSTOS OPERATIVOS'!I201</f>
        <v>#DIV/0!</v>
      </c>
      <c r="J201" s="12">
        <f>+'36 -COSTOS OPERATIVOS'!L201/'36 -COSTOS OPERATIVOS'!J201</f>
        <v>1.0199999999999998</v>
      </c>
      <c r="K201" s="11" t="e">
        <f>+'36 -COSTOS OPERATIVOS'!M201/'36 -COSTOS OPERATIVOS'!K201</f>
        <v>#DIV/0!</v>
      </c>
      <c r="L201" s="12">
        <f>+'36 -COSTOS OPERATIVOS'!N201/'36 -COSTOS OPERATIVOS'!L201</f>
        <v>0</v>
      </c>
    </row>
    <row r="202" spans="1:12">
      <c r="A202" s="43" t="s">
        <v>210</v>
      </c>
      <c r="B202" s="17" t="s">
        <v>60</v>
      </c>
      <c r="C202" s="11" t="e">
        <f>+'36 -COSTOS OPERATIVOS'!E202/'36 -COSTOS OPERATIVOS'!C202</f>
        <v>#DIV/0!</v>
      </c>
      <c r="D202" s="12" t="e">
        <f>+'36 -COSTOS OPERATIVOS'!F202/'36 -COSTOS OPERATIVOS'!D202</f>
        <v>#DIV/0!</v>
      </c>
      <c r="E202" s="11" t="e">
        <f>+'36 -COSTOS OPERATIVOS'!G202/'36 -COSTOS OPERATIVOS'!E202</f>
        <v>#DIV/0!</v>
      </c>
      <c r="F202" s="12" t="e">
        <f>+'36 -COSTOS OPERATIVOS'!H202/'36 -COSTOS OPERATIVOS'!F202</f>
        <v>#DIV/0!</v>
      </c>
      <c r="G202" s="11" t="e">
        <f>+'36 -COSTOS OPERATIVOS'!I202/'36 -COSTOS OPERATIVOS'!G202</f>
        <v>#DIV/0!</v>
      </c>
      <c r="H202" s="12" t="e">
        <f>+'36 -COSTOS OPERATIVOS'!J202/'36 -COSTOS OPERATIVOS'!H202</f>
        <v>#DIV/0!</v>
      </c>
      <c r="I202" s="11" t="e">
        <f>+'36 -COSTOS OPERATIVOS'!K202/'36 -COSTOS OPERATIVOS'!I202</f>
        <v>#DIV/0!</v>
      </c>
      <c r="J202" s="12" t="e">
        <f>+'36 -COSTOS OPERATIVOS'!L202/'36 -COSTOS OPERATIVOS'!J202</f>
        <v>#DIV/0!</v>
      </c>
      <c r="K202" s="11" t="e">
        <f>+'36 -COSTOS OPERATIVOS'!M202/'36 -COSTOS OPERATIVOS'!K202</f>
        <v>#DIV/0!</v>
      </c>
      <c r="L202" s="12" t="e">
        <f>+'36 -COSTOS OPERATIVOS'!N202/'36 -COSTOS OPERATIVOS'!L202</f>
        <v>#DIV/0!</v>
      </c>
    </row>
    <row r="203" spans="1:12">
      <c r="A203" s="43" t="s">
        <v>211</v>
      </c>
      <c r="B203" s="17" t="s">
        <v>61</v>
      </c>
      <c r="C203" s="11" t="e">
        <f>+'36 -COSTOS OPERATIVOS'!E203/'36 -COSTOS OPERATIVOS'!C203</f>
        <v>#DIV/0!</v>
      </c>
      <c r="D203" s="12">
        <f>+'36 -COSTOS OPERATIVOS'!F203/'36 -COSTOS OPERATIVOS'!D203</f>
        <v>1.02</v>
      </c>
      <c r="E203" s="11" t="e">
        <f>+'36 -COSTOS OPERATIVOS'!G203/'36 -COSTOS OPERATIVOS'!E203</f>
        <v>#DIV/0!</v>
      </c>
      <c r="F203" s="12">
        <f>+'36 -COSTOS OPERATIVOS'!H203/'36 -COSTOS OPERATIVOS'!F203</f>
        <v>1.02</v>
      </c>
      <c r="G203" s="11" t="e">
        <f>+'36 -COSTOS OPERATIVOS'!I203/'36 -COSTOS OPERATIVOS'!G203</f>
        <v>#DIV/0!</v>
      </c>
      <c r="H203" s="12">
        <f>+'36 -COSTOS OPERATIVOS'!J203/'36 -COSTOS OPERATIVOS'!H203</f>
        <v>1.02</v>
      </c>
      <c r="I203" s="11" t="e">
        <f>+'36 -COSTOS OPERATIVOS'!K203/'36 -COSTOS OPERATIVOS'!I203</f>
        <v>#DIV/0!</v>
      </c>
      <c r="J203" s="12">
        <f>+'36 -COSTOS OPERATIVOS'!L203/'36 -COSTOS OPERATIVOS'!J203</f>
        <v>1.02</v>
      </c>
      <c r="K203" s="11" t="e">
        <f>+'36 -COSTOS OPERATIVOS'!M203/'36 -COSTOS OPERATIVOS'!K203</f>
        <v>#DIV/0!</v>
      </c>
      <c r="L203" s="12">
        <f>+'36 -COSTOS OPERATIVOS'!N203/'36 -COSTOS OPERATIVOS'!L203</f>
        <v>0</v>
      </c>
    </row>
    <row r="204" spans="1:12">
      <c r="A204" s="44"/>
      <c r="B204" s="19" t="s">
        <v>40</v>
      </c>
      <c r="C204" s="11" t="e">
        <f>+'36 -COSTOS OPERATIVOS'!E204/'36 -COSTOS OPERATIVOS'!C204</f>
        <v>#DIV/0!</v>
      </c>
      <c r="D204" s="12" t="e">
        <f>+'36 -COSTOS OPERATIVOS'!F204/'36 -COSTOS OPERATIVOS'!D204</f>
        <v>#DIV/0!</v>
      </c>
      <c r="E204" s="11" t="e">
        <f>+'36 -COSTOS OPERATIVOS'!G204/'36 -COSTOS OPERATIVOS'!E204</f>
        <v>#DIV/0!</v>
      </c>
      <c r="F204" s="12" t="e">
        <f>+'36 -COSTOS OPERATIVOS'!H204/'36 -COSTOS OPERATIVOS'!F204</f>
        <v>#DIV/0!</v>
      </c>
      <c r="G204" s="11" t="e">
        <f>+'36 -COSTOS OPERATIVOS'!I204/'36 -COSTOS OPERATIVOS'!G204</f>
        <v>#DIV/0!</v>
      </c>
      <c r="H204" s="12" t="e">
        <f>+'36 -COSTOS OPERATIVOS'!J204/'36 -COSTOS OPERATIVOS'!H204</f>
        <v>#DIV/0!</v>
      </c>
      <c r="I204" s="11" t="e">
        <f>+'36 -COSTOS OPERATIVOS'!K204/'36 -COSTOS OPERATIVOS'!I204</f>
        <v>#DIV/0!</v>
      </c>
      <c r="J204" s="12" t="e">
        <f>+'36 -COSTOS OPERATIVOS'!L204/'36 -COSTOS OPERATIVOS'!J204</f>
        <v>#DIV/0!</v>
      </c>
      <c r="K204" s="11" t="e">
        <f>+'36 -COSTOS OPERATIVOS'!M204/'36 -COSTOS OPERATIVOS'!K204</f>
        <v>#DIV/0!</v>
      </c>
      <c r="L204" s="12" t="e">
        <f>+'36 -COSTOS OPERATIVOS'!N204/'36 -COSTOS OPERATIVOS'!L204</f>
        <v>#DIV/0!</v>
      </c>
    </row>
    <row r="205" spans="1:12">
      <c r="A205" s="44"/>
      <c r="B205" s="19" t="s">
        <v>40</v>
      </c>
      <c r="C205" s="11" t="e">
        <f>+'36 -COSTOS OPERATIVOS'!E205/'36 -COSTOS OPERATIVOS'!C205</f>
        <v>#DIV/0!</v>
      </c>
      <c r="D205" s="12" t="e">
        <f>+'36 -COSTOS OPERATIVOS'!F205/'36 -COSTOS OPERATIVOS'!D205</f>
        <v>#DIV/0!</v>
      </c>
      <c r="E205" s="11" t="e">
        <f>+'36 -COSTOS OPERATIVOS'!G205/'36 -COSTOS OPERATIVOS'!E205</f>
        <v>#DIV/0!</v>
      </c>
      <c r="F205" s="12" t="e">
        <f>+'36 -COSTOS OPERATIVOS'!H205/'36 -COSTOS OPERATIVOS'!F205</f>
        <v>#DIV/0!</v>
      </c>
      <c r="G205" s="11" t="e">
        <f>+'36 -COSTOS OPERATIVOS'!I205/'36 -COSTOS OPERATIVOS'!G205</f>
        <v>#DIV/0!</v>
      </c>
      <c r="H205" s="12" t="e">
        <f>+'36 -COSTOS OPERATIVOS'!J205/'36 -COSTOS OPERATIVOS'!H205</f>
        <v>#DIV/0!</v>
      </c>
      <c r="I205" s="11" t="e">
        <f>+'36 -COSTOS OPERATIVOS'!K205/'36 -COSTOS OPERATIVOS'!I205</f>
        <v>#DIV/0!</v>
      </c>
      <c r="J205" s="12" t="e">
        <f>+'36 -COSTOS OPERATIVOS'!L205/'36 -COSTOS OPERATIVOS'!J205</f>
        <v>#DIV/0!</v>
      </c>
      <c r="K205" s="11" t="e">
        <f>+'36 -COSTOS OPERATIVOS'!M205/'36 -COSTOS OPERATIVOS'!K205</f>
        <v>#DIV/0!</v>
      </c>
      <c r="L205" s="12" t="e">
        <f>+'36 -COSTOS OPERATIVOS'!N205/'36 -COSTOS OPERATIVOS'!L205</f>
        <v>#DIV/0!</v>
      </c>
    </row>
    <row r="206" spans="1:12">
      <c r="A206" s="44"/>
      <c r="B206" s="19" t="s">
        <v>40</v>
      </c>
      <c r="C206" s="11" t="e">
        <f>+'36 -COSTOS OPERATIVOS'!E206/'36 -COSTOS OPERATIVOS'!C206</f>
        <v>#DIV/0!</v>
      </c>
      <c r="D206" s="12">
        <f>+'36 -COSTOS OPERATIVOS'!F206/'36 -COSTOS OPERATIVOS'!D206</f>
        <v>1.02</v>
      </c>
      <c r="E206" s="11" t="e">
        <f>+'36 -COSTOS OPERATIVOS'!G206/'36 -COSTOS OPERATIVOS'!E206</f>
        <v>#DIV/0!</v>
      </c>
      <c r="F206" s="12">
        <f>+'36 -COSTOS OPERATIVOS'!H206/'36 -COSTOS OPERATIVOS'!F206</f>
        <v>1.02</v>
      </c>
      <c r="G206" s="11" t="e">
        <f>+'36 -COSTOS OPERATIVOS'!I206/'36 -COSTOS OPERATIVOS'!G206</f>
        <v>#DIV/0!</v>
      </c>
      <c r="H206" s="12">
        <f>+'36 -COSTOS OPERATIVOS'!J206/'36 -COSTOS OPERATIVOS'!H206</f>
        <v>1.02</v>
      </c>
      <c r="I206" s="11" t="e">
        <f>+'36 -COSTOS OPERATIVOS'!K206/'36 -COSTOS OPERATIVOS'!I206</f>
        <v>#DIV/0!</v>
      </c>
      <c r="J206" s="12">
        <f>+'36 -COSTOS OPERATIVOS'!L206/'36 -COSTOS OPERATIVOS'!J206</f>
        <v>1.02</v>
      </c>
      <c r="K206" s="11" t="e">
        <f>+'36 -COSTOS OPERATIVOS'!M206/'36 -COSTOS OPERATIVOS'!K206</f>
        <v>#DIV/0!</v>
      </c>
      <c r="L206" s="12">
        <f>+'36 -COSTOS OPERATIVOS'!N206/'36 -COSTOS OPERATIVOS'!L206</f>
        <v>0</v>
      </c>
    </row>
    <row r="207" spans="1:12">
      <c r="A207" s="43" t="s">
        <v>212</v>
      </c>
      <c r="B207" s="23" t="s">
        <v>62</v>
      </c>
      <c r="C207" s="11" t="e">
        <f>+'36 -COSTOS OPERATIVOS'!E207/'36 -COSTOS OPERATIVOS'!C207</f>
        <v>#DIV/0!</v>
      </c>
      <c r="D207" s="12">
        <f>+'36 -COSTOS OPERATIVOS'!F207/'36 -COSTOS OPERATIVOS'!D207</f>
        <v>1.02</v>
      </c>
      <c r="E207" s="11" t="e">
        <f>+'36 -COSTOS OPERATIVOS'!G207/'36 -COSTOS OPERATIVOS'!E207</f>
        <v>#DIV/0!</v>
      </c>
      <c r="F207" s="12">
        <f>+'36 -COSTOS OPERATIVOS'!H207/'36 -COSTOS OPERATIVOS'!F207</f>
        <v>1.02</v>
      </c>
      <c r="G207" s="11" t="e">
        <f>+'36 -COSTOS OPERATIVOS'!I207/'36 -COSTOS OPERATIVOS'!G207</f>
        <v>#DIV/0!</v>
      </c>
      <c r="H207" s="12">
        <f>+'36 -COSTOS OPERATIVOS'!J207/'36 -COSTOS OPERATIVOS'!H207</f>
        <v>1.02</v>
      </c>
      <c r="I207" s="11" t="e">
        <f>+'36 -COSTOS OPERATIVOS'!K207/'36 -COSTOS OPERATIVOS'!I207</f>
        <v>#DIV/0!</v>
      </c>
      <c r="J207" s="12">
        <f>+'36 -COSTOS OPERATIVOS'!L207/'36 -COSTOS OPERATIVOS'!J207</f>
        <v>1.02</v>
      </c>
      <c r="K207" s="11" t="e">
        <f>+'36 -COSTOS OPERATIVOS'!M207/'36 -COSTOS OPERATIVOS'!K207</f>
        <v>#DIV/0!</v>
      </c>
      <c r="L207" s="12">
        <f>+'36 -COSTOS OPERATIVOS'!N207/'36 -COSTOS OPERATIVOS'!L207</f>
        <v>0</v>
      </c>
    </row>
    <row r="208" spans="1:12">
      <c r="A208" s="43" t="s">
        <v>273</v>
      </c>
      <c r="B208" s="17" t="s">
        <v>63</v>
      </c>
      <c r="C208" s="11" t="e">
        <f>+'36 -COSTOS OPERATIVOS'!E208/'36 -COSTOS OPERATIVOS'!C208</f>
        <v>#DIV/0!</v>
      </c>
      <c r="D208" s="12" t="e">
        <f>+'36 -COSTOS OPERATIVOS'!F208/'36 -COSTOS OPERATIVOS'!D208</f>
        <v>#DIV/0!</v>
      </c>
      <c r="E208" s="11" t="e">
        <f>+'36 -COSTOS OPERATIVOS'!G208/'36 -COSTOS OPERATIVOS'!E208</f>
        <v>#DIV/0!</v>
      </c>
      <c r="F208" s="12" t="e">
        <f>+'36 -COSTOS OPERATIVOS'!H208/'36 -COSTOS OPERATIVOS'!F208</f>
        <v>#DIV/0!</v>
      </c>
      <c r="G208" s="11" t="e">
        <f>+'36 -COSTOS OPERATIVOS'!I208/'36 -COSTOS OPERATIVOS'!G208</f>
        <v>#DIV/0!</v>
      </c>
      <c r="H208" s="12" t="e">
        <f>+'36 -COSTOS OPERATIVOS'!J208/'36 -COSTOS OPERATIVOS'!H208</f>
        <v>#DIV/0!</v>
      </c>
      <c r="I208" s="11" t="e">
        <f>+'36 -COSTOS OPERATIVOS'!K208/'36 -COSTOS OPERATIVOS'!I208</f>
        <v>#DIV/0!</v>
      </c>
      <c r="J208" s="12" t="e">
        <f>+'36 -COSTOS OPERATIVOS'!L208/'36 -COSTOS OPERATIVOS'!J208</f>
        <v>#DIV/0!</v>
      </c>
      <c r="K208" s="11" t="e">
        <f>+'36 -COSTOS OPERATIVOS'!M208/'36 -COSTOS OPERATIVOS'!K208</f>
        <v>#DIV/0!</v>
      </c>
      <c r="L208" s="12" t="e">
        <f>+'36 -COSTOS OPERATIVOS'!N208/'36 -COSTOS OPERATIVOS'!L208</f>
        <v>#DIV/0!</v>
      </c>
    </row>
    <row r="209" spans="1:12">
      <c r="A209" s="43" t="s">
        <v>274</v>
      </c>
      <c r="B209" s="17" t="s">
        <v>64</v>
      </c>
      <c r="C209" s="11" t="e">
        <f>+'36 -COSTOS OPERATIVOS'!E209/'36 -COSTOS OPERATIVOS'!C209</f>
        <v>#DIV/0!</v>
      </c>
      <c r="D209" s="12" t="e">
        <f>+'36 -COSTOS OPERATIVOS'!F209/'36 -COSTOS OPERATIVOS'!D209</f>
        <v>#DIV/0!</v>
      </c>
      <c r="E209" s="11" t="e">
        <f>+'36 -COSTOS OPERATIVOS'!G209/'36 -COSTOS OPERATIVOS'!E209</f>
        <v>#DIV/0!</v>
      </c>
      <c r="F209" s="12" t="e">
        <f>+'36 -COSTOS OPERATIVOS'!H209/'36 -COSTOS OPERATIVOS'!F209</f>
        <v>#DIV/0!</v>
      </c>
      <c r="G209" s="11" t="e">
        <f>+'36 -COSTOS OPERATIVOS'!I209/'36 -COSTOS OPERATIVOS'!G209</f>
        <v>#DIV/0!</v>
      </c>
      <c r="H209" s="12" t="e">
        <f>+'36 -COSTOS OPERATIVOS'!J209/'36 -COSTOS OPERATIVOS'!H209</f>
        <v>#DIV/0!</v>
      </c>
      <c r="I209" s="11" t="e">
        <f>+'36 -COSTOS OPERATIVOS'!K209/'36 -COSTOS OPERATIVOS'!I209</f>
        <v>#DIV/0!</v>
      </c>
      <c r="J209" s="12" t="e">
        <f>+'36 -COSTOS OPERATIVOS'!L209/'36 -COSTOS OPERATIVOS'!J209</f>
        <v>#DIV/0!</v>
      </c>
      <c r="K209" s="11" t="e">
        <f>+'36 -COSTOS OPERATIVOS'!M209/'36 -COSTOS OPERATIVOS'!K209</f>
        <v>#DIV/0!</v>
      </c>
      <c r="L209" s="12" t="e">
        <f>+'36 -COSTOS OPERATIVOS'!N209/'36 -COSTOS OPERATIVOS'!L209</f>
        <v>#DIV/0!</v>
      </c>
    </row>
    <row r="210" spans="1:12">
      <c r="A210" s="43" t="s">
        <v>213</v>
      </c>
      <c r="B210" s="17" t="s">
        <v>65</v>
      </c>
      <c r="C210" s="11" t="e">
        <f>+'36 -COSTOS OPERATIVOS'!E210/'36 -COSTOS OPERATIVOS'!C210</f>
        <v>#DIV/0!</v>
      </c>
      <c r="D210" s="12" t="e">
        <f>+'36 -COSTOS OPERATIVOS'!F210/'36 -COSTOS OPERATIVOS'!D210</f>
        <v>#DIV/0!</v>
      </c>
      <c r="E210" s="11" t="e">
        <f>+'36 -COSTOS OPERATIVOS'!G210/'36 -COSTOS OPERATIVOS'!E210</f>
        <v>#DIV/0!</v>
      </c>
      <c r="F210" s="12" t="e">
        <f>+'36 -COSTOS OPERATIVOS'!H210/'36 -COSTOS OPERATIVOS'!F210</f>
        <v>#DIV/0!</v>
      </c>
      <c r="G210" s="11" t="e">
        <f>+'36 -COSTOS OPERATIVOS'!I210/'36 -COSTOS OPERATIVOS'!G210</f>
        <v>#DIV/0!</v>
      </c>
      <c r="H210" s="12" t="e">
        <f>+'36 -COSTOS OPERATIVOS'!J210/'36 -COSTOS OPERATIVOS'!H210</f>
        <v>#DIV/0!</v>
      </c>
      <c r="I210" s="11" t="e">
        <f>+'36 -COSTOS OPERATIVOS'!K210/'36 -COSTOS OPERATIVOS'!I210</f>
        <v>#DIV/0!</v>
      </c>
      <c r="J210" s="12" t="e">
        <f>+'36 -COSTOS OPERATIVOS'!L210/'36 -COSTOS OPERATIVOS'!J210</f>
        <v>#DIV/0!</v>
      </c>
      <c r="K210" s="11" t="e">
        <f>+'36 -COSTOS OPERATIVOS'!M210/'36 -COSTOS OPERATIVOS'!K210</f>
        <v>#DIV/0!</v>
      </c>
      <c r="L210" s="12" t="e">
        <f>+'36 -COSTOS OPERATIVOS'!N210/'36 -COSTOS OPERATIVOS'!L210</f>
        <v>#DIV/0!</v>
      </c>
    </row>
    <row r="211" spans="1:12">
      <c r="A211" s="43" t="s">
        <v>214</v>
      </c>
      <c r="B211" s="16" t="s">
        <v>66</v>
      </c>
      <c r="C211" s="11" t="e">
        <f>+'36 -COSTOS OPERATIVOS'!E211/'36 -COSTOS OPERATIVOS'!C211</f>
        <v>#DIV/0!</v>
      </c>
      <c r="D211" s="12">
        <f>+'36 -COSTOS OPERATIVOS'!F211/'36 -COSTOS OPERATIVOS'!D211</f>
        <v>1.02</v>
      </c>
      <c r="E211" s="11" t="e">
        <f>+'36 -COSTOS OPERATIVOS'!G211/'36 -COSTOS OPERATIVOS'!E211</f>
        <v>#DIV/0!</v>
      </c>
      <c r="F211" s="12">
        <f>+'36 -COSTOS OPERATIVOS'!H211/'36 -COSTOS OPERATIVOS'!F211</f>
        <v>1.02</v>
      </c>
      <c r="G211" s="11" t="e">
        <f>+'36 -COSTOS OPERATIVOS'!I211/'36 -COSTOS OPERATIVOS'!G211</f>
        <v>#DIV/0!</v>
      </c>
      <c r="H211" s="12">
        <f>+'36 -COSTOS OPERATIVOS'!J211/'36 -COSTOS OPERATIVOS'!H211</f>
        <v>1.02</v>
      </c>
      <c r="I211" s="11" t="e">
        <f>+'36 -COSTOS OPERATIVOS'!K211/'36 -COSTOS OPERATIVOS'!I211</f>
        <v>#DIV/0!</v>
      </c>
      <c r="J211" s="12">
        <f>+'36 -COSTOS OPERATIVOS'!L211/'36 -COSTOS OPERATIVOS'!J211</f>
        <v>1.02</v>
      </c>
      <c r="K211" s="11" t="e">
        <f>+'36 -COSTOS OPERATIVOS'!M211/'36 -COSTOS OPERATIVOS'!K211</f>
        <v>#DIV/0!</v>
      </c>
      <c r="L211" s="12">
        <f>+'36 -COSTOS OPERATIVOS'!N211/'36 -COSTOS OPERATIVOS'!L211</f>
        <v>0</v>
      </c>
    </row>
    <row r="212" spans="1:12">
      <c r="A212" s="43" t="s">
        <v>275</v>
      </c>
      <c r="B212" s="24" t="s">
        <v>67</v>
      </c>
      <c r="C212" s="11" t="e">
        <f>+'36 -COSTOS OPERATIVOS'!E212/'36 -COSTOS OPERATIVOS'!C212</f>
        <v>#DIV/0!</v>
      </c>
      <c r="D212" s="12">
        <f>+'36 -COSTOS OPERATIVOS'!F212/'36 -COSTOS OPERATIVOS'!D212</f>
        <v>1.02</v>
      </c>
      <c r="E212" s="11" t="e">
        <f>+'36 -COSTOS OPERATIVOS'!G212/'36 -COSTOS OPERATIVOS'!E212</f>
        <v>#DIV/0!</v>
      </c>
      <c r="F212" s="12">
        <f>+'36 -COSTOS OPERATIVOS'!H212/'36 -COSTOS OPERATIVOS'!F212</f>
        <v>1.02</v>
      </c>
      <c r="G212" s="11" t="e">
        <f>+'36 -COSTOS OPERATIVOS'!I212/'36 -COSTOS OPERATIVOS'!G212</f>
        <v>#DIV/0!</v>
      </c>
      <c r="H212" s="12">
        <f>+'36 -COSTOS OPERATIVOS'!J212/'36 -COSTOS OPERATIVOS'!H212</f>
        <v>1.02</v>
      </c>
      <c r="I212" s="11" t="e">
        <f>+'36 -COSTOS OPERATIVOS'!K212/'36 -COSTOS OPERATIVOS'!I212</f>
        <v>#DIV/0!</v>
      </c>
      <c r="J212" s="12">
        <f>+'36 -COSTOS OPERATIVOS'!L212/'36 -COSTOS OPERATIVOS'!J212</f>
        <v>1.02</v>
      </c>
      <c r="K212" s="11" t="e">
        <f>+'36 -COSTOS OPERATIVOS'!M212/'36 -COSTOS OPERATIVOS'!K212</f>
        <v>#DIV/0!</v>
      </c>
      <c r="L212" s="12">
        <f>+'36 -COSTOS OPERATIVOS'!N212/'36 -COSTOS OPERATIVOS'!L212</f>
        <v>0</v>
      </c>
    </row>
    <row r="213" spans="1:12">
      <c r="A213" s="44"/>
      <c r="B213" s="19" t="s">
        <v>68</v>
      </c>
      <c r="C213" s="11" t="e">
        <f>+'36 -COSTOS OPERATIVOS'!E213/'36 -COSTOS OPERATIVOS'!C213</f>
        <v>#DIV/0!</v>
      </c>
      <c r="D213" s="12">
        <f>+'36 -COSTOS OPERATIVOS'!F213/'36 -COSTOS OPERATIVOS'!D213</f>
        <v>1.02</v>
      </c>
      <c r="E213" s="11" t="e">
        <f>+'36 -COSTOS OPERATIVOS'!G213/'36 -COSTOS OPERATIVOS'!E213</f>
        <v>#DIV/0!</v>
      </c>
      <c r="F213" s="12">
        <f>+'36 -COSTOS OPERATIVOS'!H213/'36 -COSTOS OPERATIVOS'!F213</f>
        <v>1.02</v>
      </c>
      <c r="G213" s="11" t="e">
        <f>+'36 -COSTOS OPERATIVOS'!I213/'36 -COSTOS OPERATIVOS'!G213</f>
        <v>#DIV/0!</v>
      </c>
      <c r="H213" s="12">
        <f>+'36 -COSTOS OPERATIVOS'!J213/'36 -COSTOS OPERATIVOS'!H213</f>
        <v>1.02</v>
      </c>
      <c r="I213" s="11" t="e">
        <f>+'36 -COSTOS OPERATIVOS'!K213/'36 -COSTOS OPERATIVOS'!I213</f>
        <v>#DIV/0!</v>
      </c>
      <c r="J213" s="12">
        <f>+'36 -COSTOS OPERATIVOS'!L213/'36 -COSTOS OPERATIVOS'!J213</f>
        <v>1.02</v>
      </c>
      <c r="K213" s="11" t="e">
        <f>+'36 -COSTOS OPERATIVOS'!M213/'36 -COSTOS OPERATIVOS'!K213</f>
        <v>#DIV/0!</v>
      </c>
      <c r="L213" s="12">
        <f>+'36 -COSTOS OPERATIVOS'!N213/'36 -COSTOS OPERATIVOS'!L213</f>
        <v>0</v>
      </c>
    </row>
    <row r="214" spans="1:12">
      <c r="A214" s="43" t="s">
        <v>215</v>
      </c>
      <c r="B214" s="16" t="s">
        <v>69</v>
      </c>
      <c r="C214" s="11" t="e">
        <f>+'36 -COSTOS OPERATIVOS'!E214/'36 -COSTOS OPERATIVOS'!C214</f>
        <v>#DIV/0!</v>
      </c>
      <c r="D214" s="12">
        <f>+'36 -COSTOS OPERATIVOS'!F214/'36 -COSTOS OPERATIVOS'!D214</f>
        <v>1.02</v>
      </c>
      <c r="E214" s="11" t="e">
        <f>+'36 -COSTOS OPERATIVOS'!G214/'36 -COSTOS OPERATIVOS'!E214</f>
        <v>#DIV/0!</v>
      </c>
      <c r="F214" s="12">
        <f>+'36 -COSTOS OPERATIVOS'!H214/'36 -COSTOS OPERATIVOS'!F214</f>
        <v>1.02</v>
      </c>
      <c r="G214" s="11" t="e">
        <f>+'36 -COSTOS OPERATIVOS'!I214/'36 -COSTOS OPERATIVOS'!G214</f>
        <v>#DIV/0!</v>
      </c>
      <c r="H214" s="12">
        <f>+'36 -COSTOS OPERATIVOS'!J214/'36 -COSTOS OPERATIVOS'!H214</f>
        <v>1.02</v>
      </c>
      <c r="I214" s="11" t="e">
        <f>+'36 -COSTOS OPERATIVOS'!K214/'36 -COSTOS OPERATIVOS'!I214</f>
        <v>#DIV/0!</v>
      </c>
      <c r="J214" s="12">
        <f>+'36 -COSTOS OPERATIVOS'!L214/'36 -COSTOS OPERATIVOS'!J214</f>
        <v>1.02</v>
      </c>
      <c r="K214" s="11" t="e">
        <f>+'36 -COSTOS OPERATIVOS'!M214/'36 -COSTOS OPERATIVOS'!K214</f>
        <v>#DIV/0!</v>
      </c>
      <c r="L214" s="12">
        <f>+'36 -COSTOS OPERATIVOS'!N214/'36 -COSTOS OPERATIVOS'!L214</f>
        <v>0</v>
      </c>
    </row>
    <row r="215" spans="1:12">
      <c r="A215" s="43" t="s">
        <v>276</v>
      </c>
      <c r="B215" s="22" t="s">
        <v>70</v>
      </c>
      <c r="C215" s="11" t="e">
        <f>+'36 -COSTOS OPERATIVOS'!E215/'36 -COSTOS OPERATIVOS'!C215</f>
        <v>#DIV/0!</v>
      </c>
      <c r="D215" s="12">
        <f>+'36 -COSTOS OPERATIVOS'!F215/'36 -COSTOS OPERATIVOS'!D215</f>
        <v>1.02</v>
      </c>
      <c r="E215" s="11" t="e">
        <f>+'36 -COSTOS OPERATIVOS'!G215/'36 -COSTOS OPERATIVOS'!E215</f>
        <v>#DIV/0!</v>
      </c>
      <c r="F215" s="12">
        <f>+'36 -COSTOS OPERATIVOS'!H215/'36 -COSTOS OPERATIVOS'!F215</f>
        <v>1.02</v>
      </c>
      <c r="G215" s="11" t="e">
        <f>+'36 -COSTOS OPERATIVOS'!I215/'36 -COSTOS OPERATIVOS'!G215</f>
        <v>#DIV/0!</v>
      </c>
      <c r="H215" s="12">
        <f>+'36 -COSTOS OPERATIVOS'!J215/'36 -COSTOS OPERATIVOS'!H215</f>
        <v>1.02</v>
      </c>
      <c r="I215" s="11" t="e">
        <f>+'36 -COSTOS OPERATIVOS'!K215/'36 -COSTOS OPERATIVOS'!I215</f>
        <v>#DIV/0!</v>
      </c>
      <c r="J215" s="12">
        <f>+'36 -COSTOS OPERATIVOS'!L215/'36 -COSTOS OPERATIVOS'!J215</f>
        <v>1.02</v>
      </c>
      <c r="K215" s="11" t="e">
        <f>+'36 -COSTOS OPERATIVOS'!M215/'36 -COSTOS OPERATIVOS'!K215</f>
        <v>#DIV/0!</v>
      </c>
      <c r="L215" s="12">
        <f>+'36 -COSTOS OPERATIVOS'!N215/'36 -COSTOS OPERATIVOS'!L215</f>
        <v>0</v>
      </c>
    </row>
    <row r="216" spans="1:12">
      <c r="A216" s="43" t="s">
        <v>277</v>
      </c>
      <c r="B216" s="22" t="s">
        <v>71</v>
      </c>
      <c r="C216" s="11" t="e">
        <f>+'36 -COSTOS OPERATIVOS'!E216/'36 -COSTOS OPERATIVOS'!C216</f>
        <v>#DIV/0!</v>
      </c>
      <c r="D216" s="12">
        <f>+'36 -COSTOS OPERATIVOS'!F216/'36 -COSTOS OPERATIVOS'!D216</f>
        <v>1.02</v>
      </c>
      <c r="E216" s="11" t="e">
        <f>+'36 -COSTOS OPERATIVOS'!G216/'36 -COSTOS OPERATIVOS'!E216</f>
        <v>#DIV/0!</v>
      </c>
      <c r="F216" s="12">
        <f>+'36 -COSTOS OPERATIVOS'!H216/'36 -COSTOS OPERATIVOS'!F216</f>
        <v>1.02</v>
      </c>
      <c r="G216" s="11" t="e">
        <f>+'36 -COSTOS OPERATIVOS'!I216/'36 -COSTOS OPERATIVOS'!G216</f>
        <v>#DIV/0!</v>
      </c>
      <c r="H216" s="12">
        <f>+'36 -COSTOS OPERATIVOS'!J216/'36 -COSTOS OPERATIVOS'!H216</f>
        <v>1.02</v>
      </c>
      <c r="I216" s="11" t="e">
        <f>+'36 -COSTOS OPERATIVOS'!K216/'36 -COSTOS OPERATIVOS'!I216</f>
        <v>#DIV/0!</v>
      </c>
      <c r="J216" s="12">
        <f>+'36 -COSTOS OPERATIVOS'!L216/'36 -COSTOS OPERATIVOS'!J216</f>
        <v>1.02</v>
      </c>
      <c r="K216" s="11" t="e">
        <f>+'36 -COSTOS OPERATIVOS'!M216/'36 -COSTOS OPERATIVOS'!K216</f>
        <v>#DIV/0!</v>
      </c>
      <c r="L216" s="12">
        <f>+'36 -COSTOS OPERATIVOS'!N216/'36 -COSTOS OPERATIVOS'!L216</f>
        <v>0</v>
      </c>
    </row>
    <row r="217" spans="1:12">
      <c r="A217" s="43" t="s">
        <v>278</v>
      </c>
      <c r="B217" s="22" t="s">
        <v>72</v>
      </c>
      <c r="C217" s="11" t="e">
        <f>+'36 -COSTOS OPERATIVOS'!E217/'36 -COSTOS OPERATIVOS'!C217</f>
        <v>#DIV/0!</v>
      </c>
      <c r="D217" s="12" t="e">
        <f>+'36 -COSTOS OPERATIVOS'!F217/'36 -COSTOS OPERATIVOS'!D217</f>
        <v>#DIV/0!</v>
      </c>
      <c r="E217" s="11" t="e">
        <f>+'36 -COSTOS OPERATIVOS'!G217/'36 -COSTOS OPERATIVOS'!E217</f>
        <v>#DIV/0!</v>
      </c>
      <c r="F217" s="12" t="e">
        <f>+'36 -COSTOS OPERATIVOS'!H217/'36 -COSTOS OPERATIVOS'!F217</f>
        <v>#DIV/0!</v>
      </c>
      <c r="G217" s="11" t="e">
        <f>+'36 -COSTOS OPERATIVOS'!I217/'36 -COSTOS OPERATIVOS'!G217</f>
        <v>#DIV/0!</v>
      </c>
      <c r="H217" s="12" t="e">
        <f>+'36 -COSTOS OPERATIVOS'!J217/'36 -COSTOS OPERATIVOS'!H217</f>
        <v>#DIV/0!</v>
      </c>
      <c r="I217" s="11" t="e">
        <f>+'36 -COSTOS OPERATIVOS'!K217/'36 -COSTOS OPERATIVOS'!I217</f>
        <v>#DIV/0!</v>
      </c>
      <c r="J217" s="12" t="e">
        <f>+'36 -COSTOS OPERATIVOS'!L217/'36 -COSTOS OPERATIVOS'!J217</f>
        <v>#DIV/0!</v>
      </c>
      <c r="K217" s="11" t="e">
        <f>+'36 -COSTOS OPERATIVOS'!M217/'36 -COSTOS OPERATIVOS'!K217</f>
        <v>#DIV/0!</v>
      </c>
      <c r="L217" s="12" t="e">
        <f>+'36 -COSTOS OPERATIVOS'!N217/'36 -COSTOS OPERATIVOS'!L217</f>
        <v>#DIV/0!</v>
      </c>
    </row>
    <row r="218" spans="1:12">
      <c r="A218" s="43" t="s">
        <v>279</v>
      </c>
      <c r="B218" s="22" t="s">
        <v>73</v>
      </c>
      <c r="C218" s="11">
        <f>+'36 -COSTOS OPERATIVOS'!E218/'36 -COSTOS OPERATIVOS'!C218</f>
        <v>1.02</v>
      </c>
      <c r="D218" s="12" t="e">
        <f>+'36 -COSTOS OPERATIVOS'!F218/'36 -COSTOS OPERATIVOS'!D218</f>
        <v>#DIV/0!</v>
      </c>
      <c r="E218" s="11">
        <f>+'36 -COSTOS OPERATIVOS'!G218/'36 -COSTOS OPERATIVOS'!E218</f>
        <v>1.02</v>
      </c>
      <c r="F218" s="12" t="e">
        <f>+'36 -COSTOS OPERATIVOS'!H218/'36 -COSTOS OPERATIVOS'!F218</f>
        <v>#DIV/0!</v>
      </c>
      <c r="G218" s="11">
        <f>+'36 -COSTOS OPERATIVOS'!I218/'36 -COSTOS OPERATIVOS'!G218</f>
        <v>1.02</v>
      </c>
      <c r="H218" s="12" t="e">
        <f>+'36 -COSTOS OPERATIVOS'!J218/'36 -COSTOS OPERATIVOS'!H218</f>
        <v>#DIV/0!</v>
      </c>
      <c r="I218" s="11">
        <f>+'36 -COSTOS OPERATIVOS'!K218/'36 -COSTOS OPERATIVOS'!I218</f>
        <v>1.0200000000000002</v>
      </c>
      <c r="J218" s="12" t="e">
        <f>+'36 -COSTOS OPERATIVOS'!L218/'36 -COSTOS OPERATIVOS'!J218</f>
        <v>#DIV/0!</v>
      </c>
      <c r="K218" s="11">
        <f>+'36 -COSTOS OPERATIVOS'!M218/'36 -COSTOS OPERATIVOS'!K218</f>
        <v>0</v>
      </c>
      <c r="L218" s="12" t="e">
        <f>+'36 -COSTOS OPERATIVOS'!N218/'36 -COSTOS OPERATIVOS'!L218</f>
        <v>#DIV/0!</v>
      </c>
    </row>
    <row r="219" spans="1:12">
      <c r="A219" s="43" t="s">
        <v>280</v>
      </c>
      <c r="B219" s="22" t="s">
        <v>74</v>
      </c>
      <c r="C219" s="11">
        <f>+'36 -COSTOS OPERATIVOS'!E219/'36 -COSTOS OPERATIVOS'!C219</f>
        <v>1.02</v>
      </c>
      <c r="D219" s="12" t="e">
        <f>+'36 -COSTOS OPERATIVOS'!F219/'36 -COSTOS OPERATIVOS'!D219</f>
        <v>#DIV/0!</v>
      </c>
      <c r="E219" s="11">
        <f>+'36 -COSTOS OPERATIVOS'!G219/'36 -COSTOS OPERATIVOS'!E219</f>
        <v>1.02</v>
      </c>
      <c r="F219" s="12" t="e">
        <f>+'36 -COSTOS OPERATIVOS'!H219/'36 -COSTOS OPERATIVOS'!F219</f>
        <v>#DIV/0!</v>
      </c>
      <c r="G219" s="11">
        <f>+'36 -COSTOS OPERATIVOS'!I219/'36 -COSTOS OPERATIVOS'!G219</f>
        <v>1.02</v>
      </c>
      <c r="H219" s="12" t="e">
        <f>+'36 -COSTOS OPERATIVOS'!J219/'36 -COSTOS OPERATIVOS'!H219</f>
        <v>#DIV/0!</v>
      </c>
      <c r="I219" s="11">
        <f>+'36 -COSTOS OPERATIVOS'!K219/'36 -COSTOS OPERATIVOS'!I219</f>
        <v>1.02</v>
      </c>
      <c r="J219" s="12" t="e">
        <f>+'36 -COSTOS OPERATIVOS'!L219/'36 -COSTOS OPERATIVOS'!J219</f>
        <v>#DIV/0!</v>
      </c>
      <c r="K219" s="11">
        <f>+'36 -COSTOS OPERATIVOS'!M219/'36 -COSTOS OPERATIVOS'!K219</f>
        <v>0</v>
      </c>
      <c r="L219" s="12" t="e">
        <f>+'36 -COSTOS OPERATIVOS'!N219/'36 -COSTOS OPERATIVOS'!L219</f>
        <v>#DIV/0!</v>
      </c>
    </row>
    <row r="220" spans="1:12">
      <c r="A220" s="43" t="s">
        <v>216</v>
      </c>
      <c r="B220" s="22" t="s">
        <v>75</v>
      </c>
      <c r="C220" s="11">
        <f>+'36 -COSTOS OPERATIVOS'!E220/'36 -COSTOS OPERATIVOS'!C220</f>
        <v>1.02</v>
      </c>
      <c r="D220" s="12" t="e">
        <f>+'36 -COSTOS OPERATIVOS'!F220/'36 -COSTOS OPERATIVOS'!D220</f>
        <v>#DIV/0!</v>
      </c>
      <c r="E220" s="11">
        <f>+'36 -COSTOS OPERATIVOS'!G220/'36 -COSTOS OPERATIVOS'!E220</f>
        <v>1.02</v>
      </c>
      <c r="F220" s="12" t="e">
        <f>+'36 -COSTOS OPERATIVOS'!H220/'36 -COSTOS OPERATIVOS'!F220</f>
        <v>#DIV/0!</v>
      </c>
      <c r="G220" s="11">
        <f>+'36 -COSTOS OPERATIVOS'!I220/'36 -COSTOS OPERATIVOS'!G220</f>
        <v>1.02</v>
      </c>
      <c r="H220" s="12" t="e">
        <f>+'36 -COSTOS OPERATIVOS'!J220/'36 -COSTOS OPERATIVOS'!H220</f>
        <v>#DIV/0!</v>
      </c>
      <c r="I220" s="11">
        <f>+'36 -COSTOS OPERATIVOS'!K220/'36 -COSTOS OPERATIVOS'!I220</f>
        <v>1.02</v>
      </c>
      <c r="J220" s="12" t="e">
        <f>+'36 -COSTOS OPERATIVOS'!L220/'36 -COSTOS OPERATIVOS'!J220</f>
        <v>#DIV/0!</v>
      </c>
      <c r="K220" s="11">
        <f>+'36 -COSTOS OPERATIVOS'!M220/'36 -COSTOS OPERATIVOS'!K220</f>
        <v>0</v>
      </c>
      <c r="L220" s="12" t="e">
        <f>+'36 -COSTOS OPERATIVOS'!N220/'36 -COSTOS OPERATIVOS'!L220</f>
        <v>#DIV/0!</v>
      </c>
    </row>
    <row r="221" spans="1:12">
      <c r="A221" s="43" t="s">
        <v>281</v>
      </c>
      <c r="B221" s="22" t="s">
        <v>76</v>
      </c>
      <c r="C221" s="11">
        <f>+'36 -COSTOS OPERATIVOS'!E221/'36 -COSTOS OPERATIVOS'!C221</f>
        <v>1.02</v>
      </c>
      <c r="D221" s="12" t="e">
        <f>+'36 -COSTOS OPERATIVOS'!F221/'36 -COSTOS OPERATIVOS'!D221</f>
        <v>#DIV/0!</v>
      </c>
      <c r="E221" s="11">
        <f>+'36 -COSTOS OPERATIVOS'!G221/'36 -COSTOS OPERATIVOS'!E221</f>
        <v>1.02</v>
      </c>
      <c r="F221" s="12" t="e">
        <f>+'36 -COSTOS OPERATIVOS'!H221/'36 -COSTOS OPERATIVOS'!F221</f>
        <v>#DIV/0!</v>
      </c>
      <c r="G221" s="11">
        <f>+'36 -COSTOS OPERATIVOS'!I221/'36 -COSTOS OPERATIVOS'!G221</f>
        <v>1.02</v>
      </c>
      <c r="H221" s="12" t="e">
        <f>+'36 -COSTOS OPERATIVOS'!J221/'36 -COSTOS OPERATIVOS'!H221</f>
        <v>#DIV/0!</v>
      </c>
      <c r="I221" s="11">
        <f>+'36 -COSTOS OPERATIVOS'!K221/'36 -COSTOS OPERATIVOS'!I221</f>
        <v>1.02</v>
      </c>
      <c r="J221" s="12" t="e">
        <f>+'36 -COSTOS OPERATIVOS'!L221/'36 -COSTOS OPERATIVOS'!J221</f>
        <v>#DIV/0!</v>
      </c>
      <c r="K221" s="11">
        <f>+'36 -COSTOS OPERATIVOS'!M221/'36 -COSTOS OPERATIVOS'!K221</f>
        <v>0</v>
      </c>
      <c r="L221" s="12" t="e">
        <f>+'36 -COSTOS OPERATIVOS'!N221/'36 -COSTOS OPERATIVOS'!L221</f>
        <v>#DIV/0!</v>
      </c>
    </row>
    <row r="222" spans="1:12">
      <c r="A222" s="43" t="s">
        <v>282</v>
      </c>
      <c r="B222" s="22" t="s">
        <v>77</v>
      </c>
      <c r="C222" s="11">
        <f>+'36 -COSTOS OPERATIVOS'!E222/'36 -COSTOS OPERATIVOS'!C222</f>
        <v>1.02</v>
      </c>
      <c r="D222" s="12" t="e">
        <f>+'36 -COSTOS OPERATIVOS'!F222/'36 -COSTOS OPERATIVOS'!D222</f>
        <v>#DIV/0!</v>
      </c>
      <c r="E222" s="11">
        <f>+'36 -COSTOS OPERATIVOS'!G222/'36 -COSTOS OPERATIVOS'!E222</f>
        <v>1.02</v>
      </c>
      <c r="F222" s="12" t="e">
        <f>+'36 -COSTOS OPERATIVOS'!H222/'36 -COSTOS OPERATIVOS'!F222</f>
        <v>#DIV/0!</v>
      </c>
      <c r="G222" s="11">
        <f>+'36 -COSTOS OPERATIVOS'!I222/'36 -COSTOS OPERATIVOS'!G222</f>
        <v>1.02</v>
      </c>
      <c r="H222" s="12" t="e">
        <f>+'36 -COSTOS OPERATIVOS'!J222/'36 -COSTOS OPERATIVOS'!H222</f>
        <v>#DIV/0!</v>
      </c>
      <c r="I222" s="11">
        <f>+'36 -COSTOS OPERATIVOS'!K222/'36 -COSTOS OPERATIVOS'!I222</f>
        <v>1.02</v>
      </c>
      <c r="J222" s="12" t="e">
        <f>+'36 -COSTOS OPERATIVOS'!L222/'36 -COSTOS OPERATIVOS'!J222</f>
        <v>#DIV/0!</v>
      </c>
      <c r="K222" s="11">
        <f>+'36 -COSTOS OPERATIVOS'!M222/'36 -COSTOS OPERATIVOS'!K222</f>
        <v>0</v>
      </c>
      <c r="L222" s="12" t="e">
        <f>+'36 -COSTOS OPERATIVOS'!N222/'36 -COSTOS OPERATIVOS'!L222</f>
        <v>#DIV/0!</v>
      </c>
    </row>
    <row r="223" spans="1:12">
      <c r="A223" s="43" t="s">
        <v>283</v>
      </c>
      <c r="B223" s="22" t="s">
        <v>78</v>
      </c>
      <c r="C223" s="11" t="e">
        <f>+'36 -COSTOS OPERATIVOS'!E223/'36 -COSTOS OPERATIVOS'!C223</f>
        <v>#DIV/0!</v>
      </c>
      <c r="D223" s="12" t="e">
        <f>+'36 -COSTOS OPERATIVOS'!F223/'36 -COSTOS OPERATIVOS'!D223</f>
        <v>#DIV/0!</v>
      </c>
      <c r="E223" s="11" t="e">
        <f>+'36 -COSTOS OPERATIVOS'!G223/'36 -COSTOS OPERATIVOS'!E223</f>
        <v>#DIV/0!</v>
      </c>
      <c r="F223" s="12" t="e">
        <f>+'36 -COSTOS OPERATIVOS'!H223/'36 -COSTOS OPERATIVOS'!F223</f>
        <v>#DIV/0!</v>
      </c>
      <c r="G223" s="11" t="e">
        <f>+'36 -COSTOS OPERATIVOS'!I223/'36 -COSTOS OPERATIVOS'!G223</f>
        <v>#DIV/0!</v>
      </c>
      <c r="H223" s="12" t="e">
        <f>+'36 -COSTOS OPERATIVOS'!J223/'36 -COSTOS OPERATIVOS'!H223</f>
        <v>#DIV/0!</v>
      </c>
      <c r="I223" s="11" t="e">
        <f>+'36 -COSTOS OPERATIVOS'!K223/'36 -COSTOS OPERATIVOS'!I223</f>
        <v>#DIV/0!</v>
      </c>
      <c r="J223" s="12" t="e">
        <f>+'36 -COSTOS OPERATIVOS'!L223/'36 -COSTOS OPERATIVOS'!J223</f>
        <v>#DIV/0!</v>
      </c>
      <c r="K223" s="11" t="e">
        <f>+'36 -COSTOS OPERATIVOS'!M223/'36 -COSTOS OPERATIVOS'!K223</f>
        <v>#DIV/0!</v>
      </c>
      <c r="L223" s="12" t="e">
        <f>+'36 -COSTOS OPERATIVOS'!N223/'36 -COSTOS OPERATIVOS'!L223</f>
        <v>#DIV/0!</v>
      </c>
    </row>
    <row r="224" spans="1:12">
      <c r="A224" s="43" t="s">
        <v>217</v>
      </c>
      <c r="B224" s="22" t="s">
        <v>79</v>
      </c>
      <c r="C224" s="11" t="e">
        <f>+'36 -COSTOS OPERATIVOS'!E224/'36 -COSTOS OPERATIVOS'!C224</f>
        <v>#DIV/0!</v>
      </c>
      <c r="D224" s="12" t="e">
        <f>+'36 -COSTOS OPERATIVOS'!F224/'36 -COSTOS OPERATIVOS'!D224</f>
        <v>#DIV/0!</v>
      </c>
      <c r="E224" s="11" t="e">
        <f>+'36 -COSTOS OPERATIVOS'!G224/'36 -COSTOS OPERATIVOS'!E224</f>
        <v>#DIV/0!</v>
      </c>
      <c r="F224" s="12" t="e">
        <f>+'36 -COSTOS OPERATIVOS'!H224/'36 -COSTOS OPERATIVOS'!F224</f>
        <v>#DIV/0!</v>
      </c>
      <c r="G224" s="11" t="e">
        <f>+'36 -COSTOS OPERATIVOS'!I224/'36 -COSTOS OPERATIVOS'!G224</f>
        <v>#DIV/0!</v>
      </c>
      <c r="H224" s="12" t="e">
        <f>+'36 -COSTOS OPERATIVOS'!J224/'36 -COSTOS OPERATIVOS'!H224</f>
        <v>#DIV/0!</v>
      </c>
      <c r="I224" s="11" t="e">
        <f>+'36 -COSTOS OPERATIVOS'!K224/'36 -COSTOS OPERATIVOS'!I224</f>
        <v>#DIV/0!</v>
      </c>
      <c r="J224" s="12" t="e">
        <f>+'36 -COSTOS OPERATIVOS'!L224/'36 -COSTOS OPERATIVOS'!J224</f>
        <v>#DIV/0!</v>
      </c>
      <c r="K224" s="11" t="e">
        <f>+'36 -COSTOS OPERATIVOS'!M224/'36 -COSTOS OPERATIVOS'!K224</f>
        <v>#DIV/0!</v>
      </c>
      <c r="L224" s="12" t="e">
        <f>+'36 -COSTOS OPERATIVOS'!N224/'36 -COSTOS OPERATIVOS'!L224</f>
        <v>#DIV/0!</v>
      </c>
    </row>
    <row r="225" spans="1:12">
      <c r="A225" s="44"/>
      <c r="B225" s="19" t="s">
        <v>40</v>
      </c>
      <c r="C225" s="11" t="e">
        <f>+'36 -COSTOS OPERATIVOS'!E225/'36 -COSTOS OPERATIVOS'!C225</f>
        <v>#DIV/0!</v>
      </c>
      <c r="D225" s="12" t="e">
        <f>+'36 -COSTOS OPERATIVOS'!F225/'36 -COSTOS OPERATIVOS'!D225</f>
        <v>#DIV/0!</v>
      </c>
      <c r="E225" s="11" t="e">
        <f>+'36 -COSTOS OPERATIVOS'!G225/'36 -COSTOS OPERATIVOS'!E225</f>
        <v>#DIV/0!</v>
      </c>
      <c r="F225" s="12" t="e">
        <f>+'36 -COSTOS OPERATIVOS'!H225/'36 -COSTOS OPERATIVOS'!F225</f>
        <v>#DIV/0!</v>
      </c>
      <c r="G225" s="11" t="e">
        <f>+'36 -COSTOS OPERATIVOS'!I225/'36 -COSTOS OPERATIVOS'!G225</f>
        <v>#DIV/0!</v>
      </c>
      <c r="H225" s="12" t="e">
        <f>+'36 -COSTOS OPERATIVOS'!J225/'36 -COSTOS OPERATIVOS'!H225</f>
        <v>#DIV/0!</v>
      </c>
      <c r="I225" s="11" t="e">
        <f>+'36 -COSTOS OPERATIVOS'!K225/'36 -COSTOS OPERATIVOS'!I225</f>
        <v>#DIV/0!</v>
      </c>
      <c r="J225" s="12" t="e">
        <f>+'36 -COSTOS OPERATIVOS'!L225/'36 -COSTOS OPERATIVOS'!J225</f>
        <v>#DIV/0!</v>
      </c>
      <c r="K225" s="11" t="e">
        <f>+'36 -COSTOS OPERATIVOS'!M225/'36 -COSTOS OPERATIVOS'!K225</f>
        <v>#DIV/0!</v>
      </c>
      <c r="L225" s="12" t="e">
        <f>+'36 -COSTOS OPERATIVOS'!N225/'36 -COSTOS OPERATIVOS'!L225</f>
        <v>#DIV/0!</v>
      </c>
    </row>
    <row r="226" spans="1:12">
      <c r="A226" s="43" t="s">
        <v>218</v>
      </c>
      <c r="B226" s="16" t="s">
        <v>80</v>
      </c>
      <c r="C226" s="11" t="e">
        <f>+'36 -COSTOS OPERATIVOS'!E226/'36 -COSTOS OPERATIVOS'!C226</f>
        <v>#DIV/0!</v>
      </c>
      <c r="D226" s="12" t="e">
        <f>+'36 -COSTOS OPERATIVOS'!F226/'36 -COSTOS OPERATIVOS'!D226</f>
        <v>#DIV/0!</v>
      </c>
      <c r="E226" s="11" t="e">
        <f>+'36 -COSTOS OPERATIVOS'!G226/'36 -COSTOS OPERATIVOS'!E226</f>
        <v>#DIV/0!</v>
      </c>
      <c r="F226" s="12" t="e">
        <f>+'36 -COSTOS OPERATIVOS'!H226/'36 -COSTOS OPERATIVOS'!F226</f>
        <v>#DIV/0!</v>
      </c>
      <c r="G226" s="11" t="e">
        <f>+'36 -COSTOS OPERATIVOS'!I226/'36 -COSTOS OPERATIVOS'!G226</f>
        <v>#DIV/0!</v>
      </c>
      <c r="H226" s="12" t="e">
        <f>+'36 -COSTOS OPERATIVOS'!J226/'36 -COSTOS OPERATIVOS'!H226</f>
        <v>#DIV/0!</v>
      </c>
      <c r="I226" s="11" t="e">
        <f>+'36 -COSTOS OPERATIVOS'!K226/'36 -COSTOS OPERATIVOS'!I226</f>
        <v>#DIV/0!</v>
      </c>
      <c r="J226" s="12" t="e">
        <f>+'36 -COSTOS OPERATIVOS'!L226/'36 -COSTOS OPERATIVOS'!J226</f>
        <v>#DIV/0!</v>
      </c>
      <c r="K226" s="11" t="e">
        <f>+'36 -COSTOS OPERATIVOS'!M226/'36 -COSTOS OPERATIVOS'!K226</f>
        <v>#DIV/0!</v>
      </c>
      <c r="L226" s="12" t="e">
        <f>+'36 -COSTOS OPERATIVOS'!N226/'36 -COSTOS OPERATIVOS'!L226</f>
        <v>#DIV/0!</v>
      </c>
    </row>
    <row r="227" spans="1:12">
      <c r="A227" s="43" t="s">
        <v>284</v>
      </c>
      <c r="B227" s="26" t="s">
        <v>81</v>
      </c>
      <c r="C227" s="11" t="e">
        <f>+'36 -COSTOS OPERATIVOS'!E227/'36 -COSTOS OPERATIVOS'!C227</f>
        <v>#DIV/0!</v>
      </c>
      <c r="D227" s="12" t="e">
        <f>+'36 -COSTOS OPERATIVOS'!F227/'36 -COSTOS OPERATIVOS'!D227</f>
        <v>#DIV/0!</v>
      </c>
      <c r="E227" s="11" t="e">
        <f>+'36 -COSTOS OPERATIVOS'!G227/'36 -COSTOS OPERATIVOS'!E227</f>
        <v>#DIV/0!</v>
      </c>
      <c r="F227" s="12" t="e">
        <f>+'36 -COSTOS OPERATIVOS'!H227/'36 -COSTOS OPERATIVOS'!F227</f>
        <v>#DIV/0!</v>
      </c>
      <c r="G227" s="11" t="e">
        <f>+'36 -COSTOS OPERATIVOS'!I227/'36 -COSTOS OPERATIVOS'!G227</f>
        <v>#DIV/0!</v>
      </c>
      <c r="H227" s="12" t="e">
        <f>+'36 -COSTOS OPERATIVOS'!J227/'36 -COSTOS OPERATIVOS'!H227</f>
        <v>#DIV/0!</v>
      </c>
      <c r="I227" s="11" t="e">
        <f>+'36 -COSTOS OPERATIVOS'!K227/'36 -COSTOS OPERATIVOS'!I227</f>
        <v>#DIV/0!</v>
      </c>
      <c r="J227" s="12" t="e">
        <f>+'36 -COSTOS OPERATIVOS'!L227/'36 -COSTOS OPERATIVOS'!J227</f>
        <v>#DIV/0!</v>
      </c>
      <c r="K227" s="11" t="e">
        <f>+'36 -COSTOS OPERATIVOS'!M227/'36 -COSTOS OPERATIVOS'!K227</f>
        <v>#DIV/0!</v>
      </c>
      <c r="L227" s="12" t="e">
        <f>+'36 -COSTOS OPERATIVOS'!N227/'36 -COSTOS OPERATIVOS'!L227</f>
        <v>#DIV/0!</v>
      </c>
    </row>
    <row r="228" spans="1:12">
      <c r="A228" s="43" t="s">
        <v>219</v>
      </c>
      <c r="B228" s="26" t="s">
        <v>82</v>
      </c>
      <c r="C228" s="11" t="e">
        <f>+'36 -COSTOS OPERATIVOS'!E228/'36 -COSTOS OPERATIVOS'!C228</f>
        <v>#DIV/0!</v>
      </c>
      <c r="D228" s="12" t="e">
        <f>+'36 -COSTOS OPERATIVOS'!F228/'36 -COSTOS OPERATIVOS'!D228</f>
        <v>#DIV/0!</v>
      </c>
      <c r="E228" s="11" t="e">
        <f>+'36 -COSTOS OPERATIVOS'!G228/'36 -COSTOS OPERATIVOS'!E228</f>
        <v>#DIV/0!</v>
      </c>
      <c r="F228" s="12" t="e">
        <f>+'36 -COSTOS OPERATIVOS'!H228/'36 -COSTOS OPERATIVOS'!F228</f>
        <v>#DIV/0!</v>
      </c>
      <c r="G228" s="11" t="e">
        <f>+'36 -COSTOS OPERATIVOS'!I228/'36 -COSTOS OPERATIVOS'!G228</f>
        <v>#DIV/0!</v>
      </c>
      <c r="H228" s="12" t="e">
        <f>+'36 -COSTOS OPERATIVOS'!J228/'36 -COSTOS OPERATIVOS'!H228</f>
        <v>#DIV/0!</v>
      </c>
      <c r="I228" s="11" t="e">
        <f>+'36 -COSTOS OPERATIVOS'!K228/'36 -COSTOS OPERATIVOS'!I228</f>
        <v>#DIV/0!</v>
      </c>
      <c r="J228" s="12" t="e">
        <f>+'36 -COSTOS OPERATIVOS'!L228/'36 -COSTOS OPERATIVOS'!J228</f>
        <v>#DIV/0!</v>
      </c>
      <c r="K228" s="11" t="e">
        <f>+'36 -COSTOS OPERATIVOS'!M228/'36 -COSTOS OPERATIVOS'!K228</f>
        <v>#DIV/0!</v>
      </c>
      <c r="L228" s="12" t="e">
        <f>+'36 -COSTOS OPERATIVOS'!N228/'36 -COSTOS OPERATIVOS'!L228</f>
        <v>#DIV/0!</v>
      </c>
    </row>
    <row r="229" spans="1:12">
      <c r="A229" s="43" t="s">
        <v>220</v>
      </c>
      <c r="B229" s="26" t="s">
        <v>83</v>
      </c>
      <c r="C229" s="11" t="e">
        <f>+'36 -COSTOS OPERATIVOS'!E229/'36 -COSTOS OPERATIVOS'!C229</f>
        <v>#DIV/0!</v>
      </c>
      <c r="D229" s="12" t="e">
        <f>+'36 -COSTOS OPERATIVOS'!F229/'36 -COSTOS OPERATIVOS'!D229</f>
        <v>#DIV/0!</v>
      </c>
      <c r="E229" s="11" t="e">
        <f>+'36 -COSTOS OPERATIVOS'!G229/'36 -COSTOS OPERATIVOS'!E229</f>
        <v>#DIV/0!</v>
      </c>
      <c r="F229" s="12" t="e">
        <f>+'36 -COSTOS OPERATIVOS'!H229/'36 -COSTOS OPERATIVOS'!F229</f>
        <v>#DIV/0!</v>
      </c>
      <c r="G229" s="11" t="e">
        <f>+'36 -COSTOS OPERATIVOS'!I229/'36 -COSTOS OPERATIVOS'!G229</f>
        <v>#DIV/0!</v>
      </c>
      <c r="H229" s="12" t="e">
        <f>+'36 -COSTOS OPERATIVOS'!J229/'36 -COSTOS OPERATIVOS'!H229</f>
        <v>#DIV/0!</v>
      </c>
      <c r="I229" s="11" t="e">
        <f>+'36 -COSTOS OPERATIVOS'!K229/'36 -COSTOS OPERATIVOS'!I229</f>
        <v>#DIV/0!</v>
      </c>
      <c r="J229" s="12" t="e">
        <f>+'36 -COSTOS OPERATIVOS'!L229/'36 -COSTOS OPERATIVOS'!J229</f>
        <v>#DIV/0!</v>
      </c>
      <c r="K229" s="11" t="e">
        <f>+'36 -COSTOS OPERATIVOS'!M229/'36 -COSTOS OPERATIVOS'!K229</f>
        <v>#DIV/0!</v>
      </c>
      <c r="L229" s="12" t="e">
        <f>+'36 -COSTOS OPERATIVOS'!N229/'36 -COSTOS OPERATIVOS'!L229</f>
        <v>#DIV/0!</v>
      </c>
    </row>
    <row r="230" spans="1:12">
      <c r="A230" s="44"/>
      <c r="B230" s="19" t="s">
        <v>40</v>
      </c>
      <c r="C230" s="11" t="e">
        <f>+'36 -COSTOS OPERATIVOS'!E230/'36 -COSTOS OPERATIVOS'!C230</f>
        <v>#DIV/0!</v>
      </c>
      <c r="D230" s="12">
        <f>+'36 -COSTOS OPERATIVOS'!F230/'36 -COSTOS OPERATIVOS'!D230</f>
        <v>1.02</v>
      </c>
      <c r="E230" s="11" t="e">
        <f>+'36 -COSTOS OPERATIVOS'!G230/'36 -COSTOS OPERATIVOS'!E230</f>
        <v>#DIV/0!</v>
      </c>
      <c r="F230" s="12">
        <f>+'36 -COSTOS OPERATIVOS'!H230/'36 -COSTOS OPERATIVOS'!F230</f>
        <v>1.02</v>
      </c>
      <c r="G230" s="11" t="e">
        <f>+'36 -COSTOS OPERATIVOS'!I230/'36 -COSTOS OPERATIVOS'!G230</f>
        <v>#DIV/0!</v>
      </c>
      <c r="H230" s="12">
        <f>+'36 -COSTOS OPERATIVOS'!J230/'36 -COSTOS OPERATIVOS'!H230</f>
        <v>1.02</v>
      </c>
      <c r="I230" s="11" t="e">
        <f>+'36 -COSTOS OPERATIVOS'!K230/'36 -COSTOS OPERATIVOS'!I230</f>
        <v>#DIV/0!</v>
      </c>
      <c r="J230" s="12">
        <f>+'36 -COSTOS OPERATIVOS'!L230/'36 -COSTOS OPERATIVOS'!J230</f>
        <v>1.02</v>
      </c>
      <c r="K230" s="11" t="e">
        <f>+'36 -COSTOS OPERATIVOS'!M230/'36 -COSTOS OPERATIVOS'!K230</f>
        <v>#DIV/0!</v>
      </c>
      <c r="L230" s="12">
        <f>+'36 -COSTOS OPERATIVOS'!N230/'36 -COSTOS OPERATIVOS'!L230</f>
        <v>0</v>
      </c>
    </row>
    <row r="231" spans="1:12">
      <c r="A231" s="43" t="s">
        <v>285</v>
      </c>
      <c r="B231" s="16" t="s">
        <v>84</v>
      </c>
      <c r="C231" s="11" t="e">
        <f>+'36 -COSTOS OPERATIVOS'!E231/'36 -COSTOS OPERATIVOS'!C231</f>
        <v>#DIV/0!</v>
      </c>
      <c r="D231" s="12" t="e">
        <f>+'36 -COSTOS OPERATIVOS'!F231/'36 -COSTOS OPERATIVOS'!D231</f>
        <v>#DIV/0!</v>
      </c>
      <c r="E231" s="11" t="e">
        <f>+'36 -COSTOS OPERATIVOS'!G231/'36 -COSTOS OPERATIVOS'!E231</f>
        <v>#DIV/0!</v>
      </c>
      <c r="F231" s="12" t="e">
        <f>+'36 -COSTOS OPERATIVOS'!H231/'36 -COSTOS OPERATIVOS'!F231</f>
        <v>#DIV/0!</v>
      </c>
      <c r="G231" s="11" t="e">
        <f>+'36 -COSTOS OPERATIVOS'!I231/'36 -COSTOS OPERATIVOS'!G231</f>
        <v>#DIV/0!</v>
      </c>
      <c r="H231" s="12" t="e">
        <f>+'36 -COSTOS OPERATIVOS'!J231/'36 -COSTOS OPERATIVOS'!H231</f>
        <v>#DIV/0!</v>
      </c>
      <c r="I231" s="11" t="e">
        <f>+'36 -COSTOS OPERATIVOS'!K231/'36 -COSTOS OPERATIVOS'!I231</f>
        <v>#DIV/0!</v>
      </c>
      <c r="J231" s="12" t="e">
        <f>+'36 -COSTOS OPERATIVOS'!L231/'36 -COSTOS OPERATIVOS'!J231</f>
        <v>#DIV/0!</v>
      </c>
      <c r="K231" s="11" t="e">
        <f>+'36 -COSTOS OPERATIVOS'!M231/'36 -COSTOS OPERATIVOS'!K231</f>
        <v>#DIV/0!</v>
      </c>
      <c r="L231" s="12" t="e">
        <f>+'36 -COSTOS OPERATIVOS'!N231/'36 -COSTOS OPERATIVOS'!L231</f>
        <v>#DIV/0!</v>
      </c>
    </row>
    <row r="232" spans="1:12">
      <c r="A232" s="43" t="s">
        <v>286</v>
      </c>
      <c r="B232" s="22" t="s">
        <v>85</v>
      </c>
      <c r="C232" s="11" t="e">
        <f>+'36 -COSTOS OPERATIVOS'!E232/'36 -COSTOS OPERATIVOS'!C232</f>
        <v>#DIV/0!</v>
      </c>
      <c r="D232" s="12" t="e">
        <f>+'36 -COSTOS OPERATIVOS'!F232/'36 -COSTOS OPERATIVOS'!D232</f>
        <v>#DIV/0!</v>
      </c>
      <c r="E232" s="11" t="e">
        <f>+'36 -COSTOS OPERATIVOS'!G232/'36 -COSTOS OPERATIVOS'!E232</f>
        <v>#DIV/0!</v>
      </c>
      <c r="F232" s="12" t="e">
        <f>+'36 -COSTOS OPERATIVOS'!H232/'36 -COSTOS OPERATIVOS'!F232</f>
        <v>#DIV/0!</v>
      </c>
      <c r="G232" s="11" t="e">
        <f>+'36 -COSTOS OPERATIVOS'!I232/'36 -COSTOS OPERATIVOS'!G232</f>
        <v>#DIV/0!</v>
      </c>
      <c r="H232" s="12" t="e">
        <f>+'36 -COSTOS OPERATIVOS'!J232/'36 -COSTOS OPERATIVOS'!H232</f>
        <v>#DIV/0!</v>
      </c>
      <c r="I232" s="11" t="e">
        <f>+'36 -COSTOS OPERATIVOS'!K232/'36 -COSTOS OPERATIVOS'!I232</f>
        <v>#DIV/0!</v>
      </c>
      <c r="J232" s="12" t="e">
        <f>+'36 -COSTOS OPERATIVOS'!L232/'36 -COSTOS OPERATIVOS'!J232</f>
        <v>#DIV/0!</v>
      </c>
      <c r="K232" s="11" t="e">
        <f>+'36 -COSTOS OPERATIVOS'!M232/'36 -COSTOS OPERATIVOS'!K232</f>
        <v>#DIV/0!</v>
      </c>
      <c r="L232" s="12" t="e">
        <f>+'36 -COSTOS OPERATIVOS'!N232/'36 -COSTOS OPERATIVOS'!L232</f>
        <v>#DIV/0!</v>
      </c>
    </row>
    <row r="233" spans="1:12">
      <c r="A233" s="43" t="s">
        <v>287</v>
      </c>
      <c r="B233" s="22" t="s">
        <v>86</v>
      </c>
      <c r="C233" s="11" t="e">
        <f>+'36 -COSTOS OPERATIVOS'!E233/'36 -COSTOS OPERATIVOS'!C233</f>
        <v>#DIV/0!</v>
      </c>
      <c r="D233" s="12">
        <f>+'36 -COSTOS OPERATIVOS'!F233/'36 -COSTOS OPERATIVOS'!D233</f>
        <v>1.02</v>
      </c>
      <c r="E233" s="11" t="e">
        <f>+'36 -COSTOS OPERATIVOS'!G233/'36 -COSTOS OPERATIVOS'!E233</f>
        <v>#DIV/0!</v>
      </c>
      <c r="F233" s="12">
        <f>+'36 -COSTOS OPERATIVOS'!H233/'36 -COSTOS OPERATIVOS'!F233</f>
        <v>1.02</v>
      </c>
      <c r="G233" s="11" t="e">
        <f>+'36 -COSTOS OPERATIVOS'!I233/'36 -COSTOS OPERATIVOS'!G233</f>
        <v>#DIV/0!</v>
      </c>
      <c r="H233" s="12">
        <f>+'36 -COSTOS OPERATIVOS'!J233/'36 -COSTOS OPERATIVOS'!H233</f>
        <v>1.02</v>
      </c>
      <c r="I233" s="11" t="e">
        <f>+'36 -COSTOS OPERATIVOS'!K233/'36 -COSTOS OPERATIVOS'!I233</f>
        <v>#DIV/0!</v>
      </c>
      <c r="J233" s="12">
        <f>+'36 -COSTOS OPERATIVOS'!L233/'36 -COSTOS OPERATIVOS'!J233</f>
        <v>1.02</v>
      </c>
      <c r="K233" s="11" t="e">
        <f>+'36 -COSTOS OPERATIVOS'!M233/'36 -COSTOS OPERATIVOS'!K233</f>
        <v>#DIV/0!</v>
      </c>
      <c r="L233" s="12">
        <f>+'36 -COSTOS OPERATIVOS'!N233/'36 -COSTOS OPERATIVOS'!L233</f>
        <v>0</v>
      </c>
    </row>
    <row r="234" spans="1:12">
      <c r="A234" s="44"/>
      <c r="B234" s="19" t="s">
        <v>40</v>
      </c>
      <c r="C234" s="11" t="e">
        <f>+'36 -COSTOS OPERATIVOS'!E234/'36 -COSTOS OPERATIVOS'!C234</f>
        <v>#DIV/0!</v>
      </c>
      <c r="D234" s="12" t="e">
        <f>+'36 -COSTOS OPERATIVOS'!F234/'36 -COSTOS OPERATIVOS'!D234</f>
        <v>#DIV/0!</v>
      </c>
      <c r="E234" s="11" t="e">
        <f>+'36 -COSTOS OPERATIVOS'!G234/'36 -COSTOS OPERATIVOS'!E234</f>
        <v>#DIV/0!</v>
      </c>
      <c r="F234" s="12" t="e">
        <f>+'36 -COSTOS OPERATIVOS'!H234/'36 -COSTOS OPERATIVOS'!F234</f>
        <v>#DIV/0!</v>
      </c>
      <c r="G234" s="11" t="e">
        <f>+'36 -COSTOS OPERATIVOS'!I234/'36 -COSTOS OPERATIVOS'!G234</f>
        <v>#DIV/0!</v>
      </c>
      <c r="H234" s="12" t="e">
        <f>+'36 -COSTOS OPERATIVOS'!J234/'36 -COSTOS OPERATIVOS'!H234</f>
        <v>#DIV/0!</v>
      </c>
      <c r="I234" s="11" t="e">
        <f>+'36 -COSTOS OPERATIVOS'!K234/'36 -COSTOS OPERATIVOS'!I234</f>
        <v>#DIV/0!</v>
      </c>
      <c r="J234" s="12" t="e">
        <f>+'36 -COSTOS OPERATIVOS'!L234/'36 -COSTOS OPERATIVOS'!J234</f>
        <v>#DIV/0!</v>
      </c>
      <c r="K234" s="11" t="e">
        <f>+'36 -COSTOS OPERATIVOS'!M234/'36 -COSTOS OPERATIVOS'!K234</f>
        <v>#DIV/0!</v>
      </c>
      <c r="L234" s="12" t="e">
        <f>+'36 -COSTOS OPERATIVOS'!N234/'36 -COSTOS OPERATIVOS'!L234</f>
        <v>#DIV/0!</v>
      </c>
    </row>
    <row r="235" spans="1:12">
      <c r="A235" s="44" t="s">
        <v>250</v>
      </c>
      <c r="B235" s="21" t="s">
        <v>87</v>
      </c>
      <c r="C235" s="11" t="e">
        <f>+'36 -COSTOS OPERATIVOS'!E235/'36 -COSTOS OPERATIVOS'!C235</f>
        <v>#DIV/0!</v>
      </c>
      <c r="D235" s="12" t="e">
        <f>+'36 -COSTOS OPERATIVOS'!F235/'36 -COSTOS OPERATIVOS'!D235</f>
        <v>#DIV/0!</v>
      </c>
      <c r="E235" s="11" t="e">
        <f>+'36 -COSTOS OPERATIVOS'!G235/'36 -COSTOS OPERATIVOS'!E235</f>
        <v>#DIV/0!</v>
      </c>
      <c r="F235" s="12">
        <f>+'36 -COSTOS OPERATIVOS'!H235/'36 -COSTOS OPERATIVOS'!F235</f>
        <v>1.02</v>
      </c>
      <c r="G235" s="11" t="e">
        <f>+'36 -COSTOS OPERATIVOS'!I235/'36 -COSTOS OPERATIVOS'!G235</f>
        <v>#DIV/0!</v>
      </c>
      <c r="H235" s="12">
        <f>+'36 -COSTOS OPERATIVOS'!J235/'36 -COSTOS OPERATIVOS'!H235</f>
        <v>1.02</v>
      </c>
      <c r="I235" s="11" t="e">
        <f>+'36 -COSTOS OPERATIVOS'!K235/'36 -COSTOS OPERATIVOS'!I235</f>
        <v>#DIV/0!</v>
      </c>
      <c r="J235" s="12">
        <f>+'36 -COSTOS OPERATIVOS'!L235/'36 -COSTOS OPERATIVOS'!J235</f>
        <v>1.02</v>
      </c>
      <c r="K235" s="11" t="e">
        <f>+'36 -COSTOS OPERATIVOS'!M235/'36 -COSTOS OPERATIVOS'!K235</f>
        <v>#DIV/0!</v>
      </c>
      <c r="L235" s="12">
        <f>+'36 -COSTOS OPERATIVOS'!N235/'36 -COSTOS OPERATIVOS'!L235</f>
        <v>0</v>
      </c>
    </row>
    <row r="236" spans="1:12">
      <c r="A236" s="44" t="s">
        <v>246</v>
      </c>
      <c r="B236" s="20" t="s">
        <v>88</v>
      </c>
      <c r="C236" s="11" t="e">
        <f>+'36 -COSTOS OPERATIVOS'!E236/'36 -COSTOS OPERATIVOS'!C236</f>
        <v>#DIV/0!</v>
      </c>
      <c r="D236" s="12" t="e">
        <f>+'36 -COSTOS OPERATIVOS'!F236/'36 -COSTOS OPERATIVOS'!D236</f>
        <v>#DIV/0!</v>
      </c>
      <c r="E236" s="11" t="e">
        <f>+'36 -COSTOS OPERATIVOS'!G236/'36 -COSTOS OPERATIVOS'!E236</f>
        <v>#DIV/0!</v>
      </c>
      <c r="F236" s="12">
        <f>+'36 -COSTOS OPERATIVOS'!H236/'36 -COSTOS OPERATIVOS'!F236</f>
        <v>1.02</v>
      </c>
      <c r="G236" s="11" t="e">
        <f>+'36 -COSTOS OPERATIVOS'!I236/'36 -COSTOS OPERATIVOS'!G236</f>
        <v>#DIV/0!</v>
      </c>
      <c r="H236" s="12">
        <f>+'36 -COSTOS OPERATIVOS'!J236/'36 -COSTOS OPERATIVOS'!H236</f>
        <v>1.02</v>
      </c>
      <c r="I236" s="11" t="e">
        <f>+'36 -COSTOS OPERATIVOS'!K236/'36 -COSTOS OPERATIVOS'!I236</f>
        <v>#DIV/0!</v>
      </c>
      <c r="J236" s="12">
        <f>+'36 -COSTOS OPERATIVOS'!L236/'36 -COSTOS OPERATIVOS'!J236</f>
        <v>1.02</v>
      </c>
      <c r="K236" s="11" t="e">
        <f>+'36 -COSTOS OPERATIVOS'!M236/'36 -COSTOS OPERATIVOS'!K236</f>
        <v>#DIV/0!</v>
      </c>
      <c r="L236" s="12">
        <f>+'36 -COSTOS OPERATIVOS'!N236/'36 -COSTOS OPERATIVOS'!L236</f>
        <v>0</v>
      </c>
    </row>
    <row r="237" spans="1:12">
      <c r="A237" s="44" t="s">
        <v>247</v>
      </c>
      <c r="B237" s="20" t="s">
        <v>88</v>
      </c>
      <c r="C237" s="11" t="e">
        <f>+'36 -COSTOS OPERATIVOS'!E237/'36 -COSTOS OPERATIVOS'!C237</f>
        <v>#DIV/0!</v>
      </c>
      <c r="D237" s="12" t="e">
        <f>+'36 -COSTOS OPERATIVOS'!F237/'36 -COSTOS OPERATIVOS'!D237</f>
        <v>#DIV/0!</v>
      </c>
      <c r="E237" s="11" t="e">
        <f>+'36 -COSTOS OPERATIVOS'!G237/'36 -COSTOS OPERATIVOS'!E237</f>
        <v>#DIV/0!</v>
      </c>
      <c r="F237" s="12" t="e">
        <f>+'36 -COSTOS OPERATIVOS'!H237/'36 -COSTOS OPERATIVOS'!F237</f>
        <v>#DIV/0!</v>
      </c>
      <c r="G237" s="11" t="e">
        <f>+'36 -COSTOS OPERATIVOS'!I237/'36 -COSTOS OPERATIVOS'!G237</f>
        <v>#DIV/0!</v>
      </c>
      <c r="H237" s="12" t="e">
        <f>+'36 -COSTOS OPERATIVOS'!J237/'36 -COSTOS OPERATIVOS'!H237</f>
        <v>#DIV/0!</v>
      </c>
      <c r="I237" s="11" t="e">
        <f>+'36 -COSTOS OPERATIVOS'!K237/'36 -COSTOS OPERATIVOS'!I237</f>
        <v>#DIV/0!</v>
      </c>
      <c r="J237" s="12" t="e">
        <f>+'36 -COSTOS OPERATIVOS'!L237/'36 -COSTOS OPERATIVOS'!J237</f>
        <v>#DIV/0!</v>
      </c>
      <c r="K237" s="11" t="e">
        <f>+'36 -COSTOS OPERATIVOS'!M237/'36 -COSTOS OPERATIVOS'!K237</f>
        <v>#DIV/0!</v>
      </c>
      <c r="L237" s="12" t="e">
        <f>+'36 -COSTOS OPERATIVOS'!N237/'36 -COSTOS OPERATIVOS'!L237</f>
        <v>#DIV/0!</v>
      </c>
    </row>
    <row r="238" spans="1:12">
      <c r="A238" s="44" t="s">
        <v>248</v>
      </c>
      <c r="B238" s="20" t="s">
        <v>88</v>
      </c>
      <c r="C238" s="11" t="e">
        <f>+'36 -COSTOS OPERATIVOS'!E238/'36 -COSTOS OPERATIVOS'!C238</f>
        <v>#DIV/0!</v>
      </c>
      <c r="D238" s="12" t="e">
        <f>+'36 -COSTOS OPERATIVOS'!F238/'36 -COSTOS OPERATIVOS'!D238</f>
        <v>#DIV/0!</v>
      </c>
      <c r="E238" s="11" t="e">
        <f>+'36 -COSTOS OPERATIVOS'!G238/'36 -COSTOS OPERATIVOS'!E238</f>
        <v>#DIV/0!</v>
      </c>
      <c r="F238" s="12" t="e">
        <f>+'36 -COSTOS OPERATIVOS'!H238/'36 -COSTOS OPERATIVOS'!F238</f>
        <v>#DIV/0!</v>
      </c>
      <c r="G238" s="11" t="e">
        <f>+'36 -COSTOS OPERATIVOS'!I238/'36 -COSTOS OPERATIVOS'!G238</f>
        <v>#DIV/0!</v>
      </c>
      <c r="H238" s="12" t="e">
        <f>+'36 -COSTOS OPERATIVOS'!J238/'36 -COSTOS OPERATIVOS'!H238</f>
        <v>#DIV/0!</v>
      </c>
      <c r="I238" s="11" t="e">
        <f>+'36 -COSTOS OPERATIVOS'!K238/'36 -COSTOS OPERATIVOS'!I238</f>
        <v>#DIV/0!</v>
      </c>
      <c r="J238" s="12" t="e">
        <f>+'36 -COSTOS OPERATIVOS'!L238/'36 -COSTOS OPERATIVOS'!J238</f>
        <v>#DIV/0!</v>
      </c>
      <c r="K238" s="11" t="e">
        <f>+'36 -COSTOS OPERATIVOS'!M238/'36 -COSTOS OPERATIVOS'!K238</f>
        <v>#DIV/0!</v>
      </c>
      <c r="L238" s="12" t="e">
        <f>+'36 -COSTOS OPERATIVOS'!N238/'36 -COSTOS OPERATIVOS'!L238</f>
        <v>#DIV/0!</v>
      </c>
    </row>
    <row r="239" spans="1:12">
      <c r="A239" s="44" t="s">
        <v>249</v>
      </c>
      <c r="B239" s="20" t="s">
        <v>88</v>
      </c>
      <c r="C239" s="11" t="e">
        <f>+'36 -COSTOS OPERATIVOS'!E239/'36 -COSTOS OPERATIVOS'!C239</f>
        <v>#DIV/0!</v>
      </c>
      <c r="D239" s="12" t="e">
        <f>+'36 -COSTOS OPERATIVOS'!F239/'36 -COSTOS OPERATIVOS'!D239</f>
        <v>#DIV/0!</v>
      </c>
      <c r="E239" s="11" t="e">
        <f>+'36 -COSTOS OPERATIVOS'!G239/'36 -COSTOS OPERATIVOS'!E239</f>
        <v>#DIV/0!</v>
      </c>
      <c r="F239" s="12" t="e">
        <f>+'36 -COSTOS OPERATIVOS'!H239/'36 -COSTOS OPERATIVOS'!F239</f>
        <v>#DIV/0!</v>
      </c>
      <c r="G239" s="11" t="e">
        <f>+'36 -COSTOS OPERATIVOS'!I239/'36 -COSTOS OPERATIVOS'!G239</f>
        <v>#DIV/0!</v>
      </c>
      <c r="H239" s="12" t="e">
        <f>+'36 -COSTOS OPERATIVOS'!J239/'36 -COSTOS OPERATIVOS'!H239</f>
        <v>#DIV/0!</v>
      </c>
      <c r="I239" s="11" t="e">
        <f>+'36 -COSTOS OPERATIVOS'!K239/'36 -COSTOS OPERATIVOS'!I239</f>
        <v>#DIV/0!</v>
      </c>
      <c r="J239" s="12" t="e">
        <f>+'36 -COSTOS OPERATIVOS'!L239/'36 -COSTOS OPERATIVOS'!J239</f>
        <v>#DIV/0!</v>
      </c>
      <c r="K239" s="11" t="e">
        <f>+'36 -COSTOS OPERATIVOS'!M239/'36 -COSTOS OPERATIVOS'!K239</f>
        <v>#DIV/0!</v>
      </c>
      <c r="L239" s="12" t="e">
        <f>+'36 -COSTOS OPERATIVOS'!N239/'36 -COSTOS OPERATIVOS'!L239</f>
        <v>#DIV/0!</v>
      </c>
    </row>
    <row r="240" spans="1:12">
      <c r="A240" s="43" t="s">
        <v>213</v>
      </c>
      <c r="B240" s="13" t="s">
        <v>89</v>
      </c>
      <c r="C240" s="11" t="e">
        <f>+'36 -COSTOS OPERATIVOS'!E240/'36 -COSTOS OPERATIVOS'!C240</f>
        <v>#DIV/0!</v>
      </c>
      <c r="D240" s="12" t="e">
        <f>+'36 -COSTOS OPERATIVOS'!F240/'36 -COSTOS OPERATIVOS'!D240</f>
        <v>#DIV/0!</v>
      </c>
      <c r="E240" s="11" t="e">
        <f>+'36 -COSTOS OPERATIVOS'!G240/'36 -COSTOS OPERATIVOS'!E240</f>
        <v>#DIV/0!</v>
      </c>
      <c r="F240" s="12" t="e">
        <f>+'36 -COSTOS OPERATIVOS'!H240/'36 -COSTOS OPERATIVOS'!F240</f>
        <v>#DIV/0!</v>
      </c>
      <c r="G240" s="11" t="e">
        <f>+'36 -COSTOS OPERATIVOS'!I240/'36 -COSTOS OPERATIVOS'!G240</f>
        <v>#DIV/0!</v>
      </c>
      <c r="H240" s="12" t="e">
        <f>+'36 -COSTOS OPERATIVOS'!J240/'36 -COSTOS OPERATIVOS'!H240</f>
        <v>#DIV/0!</v>
      </c>
      <c r="I240" s="11" t="e">
        <f>+'36 -COSTOS OPERATIVOS'!K240/'36 -COSTOS OPERATIVOS'!I240</f>
        <v>#DIV/0!</v>
      </c>
      <c r="J240" s="12" t="e">
        <f>+'36 -COSTOS OPERATIVOS'!L240/'36 -COSTOS OPERATIVOS'!J240</f>
        <v>#DIV/0!</v>
      </c>
      <c r="K240" s="11" t="e">
        <f>+'36 -COSTOS OPERATIVOS'!M240/'36 -COSTOS OPERATIVOS'!K240</f>
        <v>#DIV/0!</v>
      </c>
      <c r="L240" s="12" t="e">
        <f>+'36 -COSTOS OPERATIVOS'!N240/'36 -COSTOS OPERATIVOS'!L240</f>
        <v>#DIV/0!</v>
      </c>
    </row>
    <row r="241" spans="1:12">
      <c r="A241" s="43" t="s">
        <v>263</v>
      </c>
      <c r="B241" s="25" t="s">
        <v>90</v>
      </c>
      <c r="C241" s="11" t="e">
        <f>+'36 -COSTOS OPERATIVOS'!E241/'36 -COSTOS OPERATIVOS'!C241</f>
        <v>#DIV/0!</v>
      </c>
      <c r="D241" s="12" t="e">
        <f>+'36 -COSTOS OPERATIVOS'!F241/'36 -COSTOS OPERATIVOS'!D241</f>
        <v>#DIV/0!</v>
      </c>
      <c r="E241" s="11" t="e">
        <f>+'36 -COSTOS OPERATIVOS'!G241/'36 -COSTOS OPERATIVOS'!E241</f>
        <v>#DIV/0!</v>
      </c>
      <c r="F241" s="12" t="e">
        <f>+'36 -COSTOS OPERATIVOS'!H241/'36 -COSTOS OPERATIVOS'!F241</f>
        <v>#DIV/0!</v>
      </c>
      <c r="G241" s="11" t="e">
        <f>+'36 -COSTOS OPERATIVOS'!I241/'36 -COSTOS OPERATIVOS'!G241</f>
        <v>#DIV/0!</v>
      </c>
      <c r="H241" s="12" t="e">
        <f>+'36 -COSTOS OPERATIVOS'!J241/'36 -COSTOS OPERATIVOS'!H241</f>
        <v>#DIV/0!</v>
      </c>
      <c r="I241" s="11" t="e">
        <f>+'36 -COSTOS OPERATIVOS'!K241/'36 -COSTOS OPERATIVOS'!I241</f>
        <v>#DIV/0!</v>
      </c>
      <c r="J241" s="12" t="e">
        <f>+'36 -COSTOS OPERATIVOS'!L241/'36 -COSTOS OPERATIVOS'!J241</f>
        <v>#DIV/0!</v>
      </c>
      <c r="K241" s="11" t="e">
        <f>+'36 -COSTOS OPERATIVOS'!M241/'36 -COSTOS OPERATIVOS'!K241</f>
        <v>#DIV/0!</v>
      </c>
      <c r="L241" s="12" t="e">
        <f>+'36 -COSTOS OPERATIVOS'!N241/'36 -COSTOS OPERATIVOS'!L241</f>
        <v>#DIV/0!</v>
      </c>
    </row>
    <row r="242" spans="1:12">
      <c r="A242" s="43" t="s">
        <v>264</v>
      </c>
      <c r="B242" s="25" t="s">
        <v>91</v>
      </c>
      <c r="C242" s="11" t="e">
        <f>+'36 -COSTOS OPERATIVOS'!E242/'36 -COSTOS OPERATIVOS'!C242</f>
        <v>#DIV/0!</v>
      </c>
      <c r="D242" s="12" t="e">
        <f>+'36 -COSTOS OPERATIVOS'!F242/'36 -COSTOS OPERATIVOS'!D242</f>
        <v>#DIV/0!</v>
      </c>
      <c r="E242" s="11" t="e">
        <f>+'36 -COSTOS OPERATIVOS'!G242/'36 -COSTOS OPERATIVOS'!E242</f>
        <v>#DIV/0!</v>
      </c>
      <c r="F242" s="12" t="e">
        <f>+'36 -COSTOS OPERATIVOS'!H242/'36 -COSTOS OPERATIVOS'!F242</f>
        <v>#DIV/0!</v>
      </c>
      <c r="G242" s="11" t="e">
        <f>+'36 -COSTOS OPERATIVOS'!I242/'36 -COSTOS OPERATIVOS'!G242</f>
        <v>#DIV/0!</v>
      </c>
      <c r="H242" s="12" t="e">
        <f>+'36 -COSTOS OPERATIVOS'!J242/'36 -COSTOS OPERATIVOS'!H242</f>
        <v>#DIV/0!</v>
      </c>
      <c r="I242" s="11" t="e">
        <f>+'36 -COSTOS OPERATIVOS'!K242/'36 -COSTOS OPERATIVOS'!I242</f>
        <v>#DIV/0!</v>
      </c>
      <c r="J242" s="12" t="e">
        <f>+'36 -COSTOS OPERATIVOS'!L242/'36 -COSTOS OPERATIVOS'!J242</f>
        <v>#DIV/0!</v>
      </c>
      <c r="K242" s="11" t="e">
        <f>+'36 -COSTOS OPERATIVOS'!M242/'36 -COSTOS OPERATIVOS'!K242</f>
        <v>#DIV/0!</v>
      </c>
      <c r="L242" s="12" t="e">
        <f>+'36 -COSTOS OPERATIVOS'!N242/'36 -COSTOS OPERATIVOS'!L242</f>
        <v>#DIV/0!</v>
      </c>
    </row>
    <row r="243" spans="1:12">
      <c r="A243" s="43" t="s">
        <v>265</v>
      </c>
      <c r="B243" s="25" t="s">
        <v>92</v>
      </c>
      <c r="C243" s="11" t="e">
        <f>+'36 -COSTOS OPERATIVOS'!E243/'36 -COSTOS OPERATIVOS'!C243</f>
        <v>#DIV/0!</v>
      </c>
      <c r="D243" s="12" t="e">
        <f>+'36 -COSTOS OPERATIVOS'!F243/'36 -COSTOS OPERATIVOS'!D243</f>
        <v>#DIV/0!</v>
      </c>
      <c r="E243" s="11" t="e">
        <f>+'36 -COSTOS OPERATIVOS'!G243/'36 -COSTOS OPERATIVOS'!E243</f>
        <v>#DIV/0!</v>
      </c>
      <c r="F243" s="12" t="e">
        <f>+'36 -COSTOS OPERATIVOS'!H243/'36 -COSTOS OPERATIVOS'!F243</f>
        <v>#DIV/0!</v>
      </c>
      <c r="G243" s="11" t="e">
        <f>+'36 -COSTOS OPERATIVOS'!I243/'36 -COSTOS OPERATIVOS'!G243</f>
        <v>#DIV/0!</v>
      </c>
      <c r="H243" s="12" t="e">
        <f>+'36 -COSTOS OPERATIVOS'!J243/'36 -COSTOS OPERATIVOS'!H243</f>
        <v>#DIV/0!</v>
      </c>
      <c r="I243" s="11" t="e">
        <f>+'36 -COSTOS OPERATIVOS'!K243/'36 -COSTOS OPERATIVOS'!I243</f>
        <v>#DIV/0!</v>
      </c>
      <c r="J243" s="12" t="e">
        <f>+'36 -COSTOS OPERATIVOS'!L243/'36 -COSTOS OPERATIVOS'!J243</f>
        <v>#DIV/0!</v>
      </c>
      <c r="K243" s="11" t="e">
        <f>+'36 -COSTOS OPERATIVOS'!M243/'36 -COSTOS OPERATIVOS'!K243</f>
        <v>#DIV/0!</v>
      </c>
      <c r="L243" s="12" t="e">
        <f>+'36 -COSTOS OPERATIVOS'!N243/'36 -COSTOS OPERATIVOS'!L243</f>
        <v>#DIV/0!</v>
      </c>
    </row>
    <row r="244" spans="1:12">
      <c r="A244" s="44"/>
      <c r="B244" s="22" t="s">
        <v>93</v>
      </c>
      <c r="C244" s="11" t="e">
        <f>+'36 -COSTOS OPERATIVOS'!E244/'36 -COSTOS OPERATIVOS'!C244</f>
        <v>#DIV/0!</v>
      </c>
      <c r="D244" s="12">
        <f>+'36 -COSTOS OPERATIVOS'!F244/'36 -COSTOS OPERATIVOS'!D244</f>
        <v>1.02</v>
      </c>
      <c r="E244" s="11" t="e">
        <f>+'36 -COSTOS OPERATIVOS'!G244/'36 -COSTOS OPERATIVOS'!E244</f>
        <v>#DIV/0!</v>
      </c>
      <c r="F244" s="12">
        <f>+'36 -COSTOS OPERATIVOS'!H244/'36 -COSTOS OPERATIVOS'!F244</f>
        <v>1.02</v>
      </c>
      <c r="G244" s="11" t="e">
        <f>+'36 -COSTOS OPERATIVOS'!I244/'36 -COSTOS OPERATIVOS'!G244</f>
        <v>#DIV/0!</v>
      </c>
      <c r="H244" s="12">
        <f>+'36 -COSTOS OPERATIVOS'!J244/'36 -COSTOS OPERATIVOS'!H244</f>
        <v>1.0200000000000002</v>
      </c>
      <c r="I244" s="11" t="e">
        <f>+'36 -COSTOS OPERATIVOS'!K244/'36 -COSTOS OPERATIVOS'!I244</f>
        <v>#DIV/0!</v>
      </c>
      <c r="J244" s="12">
        <f>+'36 -COSTOS OPERATIVOS'!L244/'36 -COSTOS OPERATIVOS'!J244</f>
        <v>1.02</v>
      </c>
      <c r="K244" s="11" t="e">
        <f>+'36 -COSTOS OPERATIVOS'!M244/'36 -COSTOS OPERATIVOS'!K244</f>
        <v>#DIV/0!</v>
      </c>
      <c r="L244" s="12">
        <f>+'36 -COSTOS OPERATIVOS'!N244/'36 -COSTOS OPERATIVOS'!L244</f>
        <v>0</v>
      </c>
    </row>
    <row r="245" spans="1:12">
      <c r="A245" s="44"/>
      <c r="B245" s="22" t="s">
        <v>93</v>
      </c>
      <c r="C245" s="11" t="e">
        <f>+'36 -COSTOS OPERATIVOS'!E245/'36 -COSTOS OPERATIVOS'!C245</f>
        <v>#DIV/0!</v>
      </c>
      <c r="D245" s="12">
        <f>+'36 -COSTOS OPERATIVOS'!F245/'36 -COSTOS OPERATIVOS'!D245</f>
        <v>1.02</v>
      </c>
      <c r="E245" s="11" t="e">
        <f>+'36 -COSTOS OPERATIVOS'!G245/'36 -COSTOS OPERATIVOS'!E245</f>
        <v>#DIV/0!</v>
      </c>
      <c r="F245" s="12">
        <f>+'36 -COSTOS OPERATIVOS'!H245/'36 -COSTOS OPERATIVOS'!F245</f>
        <v>1.02</v>
      </c>
      <c r="G245" s="11" t="e">
        <f>+'36 -COSTOS OPERATIVOS'!I245/'36 -COSTOS OPERATIVOS'!G245</f>
        <v>#DIV/0!</v>
      </c>
      <c r="H245" s="12">
        <f>+'36 -COSTOS OPERATIVOS'!J245/'36 -COSTOS OPERATIVOS'!H245</f>
        <v>1.02</v>
      </c>
      <c r="I245" s="11" t="e">
        <f>+'36 -COSTOS OPERATIVOS'!K245/'36 -COSTOS OPERATIVOS'!I245</f>
        <v>#DIV/0!</v>
      </c>
      <c r="J245" s="12">
        <f>+'36 -COSTOS OPERATIVOS'!L245/'36 -COSTOS OPERATIVOS'!J245</f>
        <v>1.02</v>
      </c>
      <c r="K245" s="11" t="e">
        <f>+'36 -COSTOS OPERATIVOS'!M245/'36 -COSTOS OPERATIVOS'!K245</f>
        <v>#DIV/0!</v>
      </c>
      <c r="L245" s="12">
        <f>+'36 -COSTOS OPERATIVOS'!N245/'36 -COSTOS OPERATIVOS'!L245</f>
        <v>0</v>
      </c>
    </row>
    <row r="246" spans="1:12">
      <c r="A246" s="44"/>
      <c r="B246" s="22" t="s">
        <v>93</v>
      </c>
      <c r="C246" s="11" t="e">
        <f>+'36 -COSTOS OPERATIVOS'!E246/'36 -COSTOS OPERATIVOS'!C246</f>
        <v>#DIV/0!</v>
      </c>
      <c r="D246" s="12">
        <f>+'36 -COSTOS OPERATIVOS'!F246/'36 -COSTOS OPERATIVOS'!D246</f>
        <v>1.02</v>
      </c>
      <c r="E246" s="11" t="e">
        <f>+'36 -COSTOS OPERATIVOS'!G246/'36 -COSTOS OPERATIVOS'!E246</f>
        <v>#DIV/0!</v>
      </c>
      <c r="F246" s="12">
        <f>+'36 -COSTOS OPERATIVOS'!H246/'36 -COSTOS OPERATIVOS'!F246</f>
        <v>1.02</v>
      </c>
      <c r="G246" s="11" t="e">
        <f>+'36 -COSTOS OPERATIVOS'!I246/'36 -COSTOS OPERATIVOS'!G246</f>
        <v>#DIV/0!</v>
      </c>
      <c r="H246" s="12">
        <f>+'36 -COSTOS OPERATIVOS'!J246/'36 -COSTOS OPERATIVOS'!H246</f>
        <v>1.02</v>
      </c>
      <c r="I246" s="11" t="e">
        <f>+'36 -COSTOS OPERATIVOS'!K246/'36 -COSTOS OPERATIVOS'!I246</f>
        <v>#DIV/0!</v>
      </c>
      <c r="J246" s="12">
        <f>+'36 -COSTOS OPERATIVOS'!L246/'36 -COSTOS OPERATIVOS'!J246</f>
        <v>1.02</v>
      </c>
      <c r="K246" s="11" t="e">
        <f>+'36 -COSTOS OPERATIVOS'!M246/'36 -COSTOS OPERATIVOS'!K246</f>
        <v>#DIV/0!</v>
      </c>
      <c r="L246" s="12">
        <f>+'36 -COSTOS OPERATIVOS'!N246/'36 -COSTOS OPERATIVOS'!L246</f>
        <v>0</v>
      </c>
    </row>
    <row r="247" spans="1:12">
      <c r="A247" s="44"/>
      <c r="B247" s="22" t="s">
        <v>93</v>
      </c>
      <c r="C247" s="11" t="e">
        <f>+'36 -COSTOS OPERATIVOS'!E247/'36 -COSTOS OPERATIVOS'!C247</f>
        <v>#DIV/0!</v>
      </c>
      <c r="D247" s="12">
        <f>+'36 -COSTOS OPERATIVOS'!F247/'36 -COSTOS OPERATIVOS'!D247</f>
        <v>1.02</v>
      </c>
      <c r="E247" s="11" t="e">
        <f>+'36 -COSTOS OPERATIVOS'!G247/'36 -COSTOS OPERATIVOS'!E247</f>
        <v>#DIV/0!</v>
      </c>
      <c r="F247" s="12">
        <f>+'36 -COSTOS OPERATIVOS'!H247/'36 -COSTOS OPERATIVOS'!F247</f>
        <v>1.02</v>
      </c>
      <c r="G247" s="11" t="e">
        <f>+'36 -COSTOS OPERATIVOS'!I247/'36 -COSTOS OPERATIVOS'!G247</f>
        <v>#DIV/0!</v>
      </c>
      <c r="H247" s="12">
        <f>+'36 -COSTOS OPERATIVOS'!J247/'36 -COSTOS OPERATIVOS'!H247</f>
        <v>1.02</v>
      </c>
      <c r="I247" s="11" t="e">
        <f>+'36 -COSTOS OPERATIVOS'!K247/'36 -COSTOS OPERATIVOS'!I247</f>
        <v>#DIV/0!</v>
      </c>
      <c r="J247" s="12">
        <f>+'36 -COSTOS OPERATIVOS'!L247/'36 -COSTOS OPERATIVOS'!J247</f>
        <v>1.02</v>
      </c>
      <c r="K247" s="11" t="e">
        <f>+'36 -COSTOS OPERATIVOS'!M247/'36 -COSTOS OPERATIVOS'!K247</f>
        <v>#DIV/0!</v>
      </c>
      <c r="L247" s="12">
        <f>+'36 -COSTOS OPERATIVOS'!N247/'36 -COSTOS OPERATIVOS'!L247</f>
        <v>0</v>
      </c>
    </row>
    <row r="248" spans="1:12" ht="15" thickBot="1">
      <c r="A248" s="49"/>
      <c r="B248" s="28" t="s">
        <v>94</v>
      </c>
      <c r="C248" s="11" t="e">
        <f>+'36 -COSTOS OPERATIVOS'!E248/'36 -COSTOS OPERATIVOS'!C248</f>
        <v>#DIV/0!</v>
      </c>
      <c r="D248" s="12" t="e">
        <f>+'36 -COSTOS OPERATIVOS'!F248/'36 -COSTOS OPERATIVOS'!D248</f>
        <v>#DIV/0!</v>
      </c>
      <c r="E248" s="11" t="e">
        <f>+'36 -COSTOS OPERATIVOS'!G248/'36 -COSTOS OPERATIVOS'!E248</f>
        <v>#DIV/0!</v>
      </c>
      <c r="F248" s="12" t="e">
        <f>+'36 -COSTOS OPERATIVOS'!H248/'36 -COSTOS OPERATIVOS'!F248</f>
        <v>#DIV/0!</v>
      </c>
      <c r="G248" s="11" t="e">
        <f>+'36 -COSTOS OPERATIVOS'!I248/'36 -COSTOS OPERATIVOS'!G248</f>
        <v>#DIV/0!</v>
      </c>
      <c r="H248" s="12" t="e">
        <f>+'36 -COSTOS OPERATIVOS'!J248/'36 -COSTOS OPERATIVOS'!H248</f>
        <v>#DIV/0!</v>
      </c>
      <c r="I248" s="11" t="e">
        <f>+'36 -COSTOS OPERATIVOS'!K248/'36 -COSTOS OPERATIVOS'!I248</f>
        <v>#DIV/0!</v>
      </c>
      <c r="J248" s="12" t="e">
        <f>+'36 -COSTOS OPERATIVOS'!L248/'36 -COSTOS OPERATIVOS'!J248</f>
        <v>#DIV/0!</v>
      </c>
      <c r="K248" s="11" t="e">
        <f>+'36 -COSTOS OPERATIVOS'!M248/'36 -COSTOS OPERATIVOS'!K248</f>
        <v>#DIV/0!</v>
      </c>
      <c r="L248" s="12" t="e">
        <f>+'36 -COSTOS OPERATIVOS'!N248/'36 -COSTOS OPERATIVOS'!L248</f>
        <v>#DIV/0!</v>
      </c>
    </row>
    <row r="249" spans="1:12" ht="15" thickBot="1">
      <c r="C249" s="1"/>
      <c r="D249" s="1"/>
      <c r="E249" s="1"/>
      <c r="F249" s="1"/>
      <c r="G249" s="1"/>
      <c r="H249" s="1"/>
      <c r="I249" s="1"/>
      <c r="J249" s="1"/>
      <c r="K249" s="1"/>
      <c r="L249" s="1"/>
    </row>
    <row r="250" spans="1:12" s="39" customFormat="1" ht="18" customHeight="1" thickBot="1">
      <c r="A250" s="37">
        <v>2</v>
      </c>
      <c r="B250" s="38" t="s">
        <v>290</v>
      </c>
      <c r="C250" s="38"/>
      <c r="D250" s="38"/>
      <c r="E250" s="38"/>
      <c r="F250" s="38"/>
      <c r="G250" s="38"/>
      <c r="H250" s="38"/>
      <c r="I250" s="38"/>
      <c r="J250" s="38"/>
      <c r="K250" s="38"/>
      <c r="L250" s="38"/>
    </row>
  </sheetData>
  <mergeCells count="16">
    <mergeCell ref="C12:L12"/>
    <mergeCell ref="A12:A14"/>
    <mergeCell ref="B12:B14"/>
    <mergeCell ref="A145:A147"/>
    <mergeCell ref="B145:B147"/>
    <mergeCell ref="C145:L145"/>
    <mergeCell ref="C13:D13"/>
    <mergeCell ref="E13:F13"/>
    <mergeCell ref="G13:H13"/>
    <mergeCell ref="I13:J13"/>
    <mergeCell ref="K13:L13"/>
    <mergeCell ref="C146:D146"/>
    <mergeCell ref="E146:F146"/>
    <mergeCell ref="G146:H146"/>
    <mergeCell ref="I146:J146"/>
    <mergeCell ref="K146:L146"/>
  </mergeCells>
  <pageMargins left="0.7" right="0.7" top="0.75" bottom="0.75" header="0.3" footer="0.3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L250"/>
  <sheetViews>
    <sheetView topLeftCell="A147" workbookViewId="0">
      <selection activeCell="M148" sqref="M148"/>
    </sheetView>
  </sheetViews>
  <sheetFormatPr baseColWidth="10" defaultRowHeight="14.4"/>
  <cols>
    <col min="1" max="1" width="17.88671875" style="40" bestFit="1" customWidth="1"/>
    <col min="2" max="2" width="57.5546875" customWidth="1"/>
    <col min="3" max="3" width="13.33203125" customWidth="1"/>
    <col min="4" max="4" width="15.109375" customWidth="1"/>
    <col min="5" max="5" width="12.88671875" customWidth="1"/>
    <col min="6" max="6" width="13.109375" customWidth="1"/>
    <col min="7" max="7" width="13.44140625" customWidth="1"/>
    <col min="9" max="9" width="14.109375" customWidth="1"/>
    <col min="11" max="11" width="12.88671875" customWidth="1"/>
  </cols>
  <sheetData>
    <row r="1" spans="1:12" s="1" customFormat="1" ht="10.199999999999999">
      <c r="A1" s="40"/>
      <c r="B1" s="2"/>
    </row>
    <row r="2" spans="1:12" s="1" customFormat="1" ht="10.199999999999999">
      <c r="A2" s="40"/>
    </row>
    <row r="3" spans="1:12" s="1" customFormat="1" ht="10.199999999999999">
      <c r="A3" s="40"/>
    </row>
    <row r="4" spans="1:12" s="1" customFormat="1" ht="10.8" thickBot="1">
      <c r="A4" s="40"/>
    </row>
    <row r="5" spans="1:12" s="1" customFormat="1" ht="10.8" thickBot="1">
      <c r="A5" s="40"/>
      <c r="B5" s="3" t="s">
        <v>0</v>
      </c>
    </row>
    <row r="6" spans="1:12" s="1" customFormat="1" ht="10.199999999999999">
      <c r="A6" s="40"/>
      <c r="C6" s="4"/>
    </row>
    <row r="7" spans="1:12" s="1" customFormat="1" ht="10.199999999999999">
      <c r="A7" s="40"/>
      <c r="C7" s="4"/>
    </row>
    <row r="8" spans="1:12" s="1" customFormat="1" ht="10.199999999999999">
      <c r="A8" s="40"/>
      <c r="B8" s="5" t="s">
        <v>2</v>
      </c>
      <c r="C8" s="4"/>
    </row>
    <row r="9" spans="1:12" s="1" customFormat="1" ht="10.199999999999999">
      <c r="A9" s="40"/>
      <c r="C9" s="4"/>
    </row>
    <row r="10" spans="1:12" s="1" customFormat="1" ht="10.199999999999999">
      <c r="A10" s="40"/>
      <c r="C10" s="4"/>
    </row>
    <row r="11" spans="1:12" ht="15" thickBot="1"/>
    <row r="12" spans="1:12" ht="15" thickBot="1">
      <c r="A12" s="172" t="s">
        <v>224</v>
      </c>
      <c r="B12" s="145" t="s">
        <v>225</v>
      </c>
      <c r="C12" s="149"/>
      <c r="D12" s="149"/>
      <c r="E12" s="149"/>
      <c r="F12" s="149"/>
      <c r="G12" s="149"/>
      <c r="H12" s="149"/>
      <c r="I12" s="149"/>
      <c r="J12" s="149"/>
      <c r="K12" s="149"/>
      <c r="L12" s="150"/>
    </row>
    <row r="13" spans="1:12">
      <c r="A13" s="173"/>
      <c r="B13" s="146"/>
      <c r="C13" s="175" t="s">
        <v>6</v>
      </c>
      <c r="D13" s="176"/>
      <c r="E13" s="177" t="s">
        <v>7</v>
      </c>
      <c r="F13" s="177"/>
      <c r="G13" s="175" t="s">
        <v>8</v>
      </c>
      <c r="H13" s="176"/>
      <c r="I13" s="177" t="s">
        <v>9</v>
      </c>
      <c r="J13" s="177"/>
      <c r="K13" s="178" t="s">
        <v>10</v>
      </c>
      <c r="L13" s="179"/>
    </row>
    <row r="14" spans="1:12" ht="15" thickBot="1">
      <c r="A14" s="174"/>
      <c r="B14" s="147"/>
      <c r="C14" s="35" t="s">
        <v>291</v>
      </c>
      <c r="D14" s="36" t="s">
        <v>292</v>
      </c>
      <c r="E14" s="35" t="s">
        <v>291</v>
      </c>
      <c r="F14" s="36" t="s">
        <v>292</v>
      </c>
      <c r="G14" s="35" t="s">
        <v>291</v>
      </c>
      <c r="H14" s="36" t="s">
        <v>292</v>
      </c>
      <c r="I14" s="35" t="s">
        <v>291</v>
      </c>
      <c r="J14" s="36" t="s">
        <v>292</v>
      </c>
      <c r="K14" s="35" t="s">
        <v>291</v>
      </c>
      <c r="L14" s="36" t="s">
        <v>292</v>
      </c>
    </row>
    <row r="15" spans="1:12" ht="15" thickBot="1">
      <c r="A15" s="41" t="s">
        <v>127</v>
      </c>
      <c r="B15" s="10" t="s">
        <v>288</v>
      </c>
      <c r="C15" s="11">
        <f>'36 - GASTOS ADMINISTRATIVOS'!E15/'36 - GASTOS ADMINISTRATIVOS'!C15</f>
        <v>2.8074074104189459</v>
      </c>
      <c r="D15" s="12">
        <f>'36 - GASTOS ADMINISTRATIVOS'!F15/'36 - GASTOS ADMINISTRATIVOS'!D15</f>
        <v>0.94842447487393822</v>
      </c>
      <c r="E15" s="11">
        <f>'36 - GASTOS ADMINISTRATIVOS'!G15/'36 - GASTOS ADMINISTRATIVOS'!E15</f>
        <v>1.6128616186306022</v>
      </c>
      <c r="F15" s="12">
        <f>'36 - GASTOS ADMINISTRATIVOS'!H15/'36 - GASTOS ADMINISTRATIVOS'!F15</f>
        <v>1.1259140860379073</v>
      </c>
      <c r="G15" s="11">
        <f>'36 - GASTOS ADMINISTRATIVOS'!I15/'36 - GASTOS ADMINISTRATIVOS'!G15</f>
        <v>1.1524858777904949</v>
      </c>
      <c r="H15" s="12">
        <f>'36 - GASTOS ADMINISTRATIVOS'!J15/'36 - GASTOS ADMINISTRATIVOS'!H15</f>
        <v>1.0589039946246188</v>
      </c>
      <c r="I15" s="11">
        <f>'36 - GASTOS ADMINISTRATIVOS'!K15/'36 - GASTOS ADMINISTRATIVOS'!I15</f>
        <v>1.0187266467265421</v>
      </c>
      <c r="J15" s="12">
        <f>'36 - GASTOS ADMINISTRATIVOS'!L15/'36 - GASTOS ADMINISTRATIVOS'!J15</f>
        <v>1.5787960663781846</v>
      </c>
      <c r="K15" s="11">
        <f>(C15+E15+G15+I15)/4</f>
        <v>1.6478703883916461</v>
      </c>
      <c r="L15" s="11">
        <f>(D15+F15+H15+J15)/4</f>
        <v>1.1780096554786621</v>
      </c>
    </row>
    <row r="16" spans="1:12">
      <c r="A16" s="42" t="s">
        <v>126</v>
      </c>
      <c r="B16" s="13" t="s">
        <v>13</v>
      </c>
      <c r="C16" s="11">
        <f>'36 - GASTOS ADMINISTRATIVOS'!E16/'36 - GASTOS ADMINISTRATIVOS'!C16</f>
        <v>2.9277278490778733</v>
      </c>
      <c r="D16" s="12" t="e">
        <f>'36 - GASTOS ADMINISTRATIVOS'!F16/'36 - GASTOS ADMINISTRATIVOS'!D16</f>
        <v>#DIV/0!</v>
      </c>
      <c r="E16" s="11">
        <f>'36 - GASTOS ADMINISTRATIVOS'!G16/'36 - GASTOS ADMINISTRATIVOS'!E16</f>
        <v>1.6257290221098297</v>
      </c>
      <c r="F16" s="12" t="e">
        <f>'36 - GASTOS ADMINISTRATIVOS'!H16/'36 - GASTOS ADMINISTRATIVOS'!F16</f>
        <v>#DIV/0!</v>
      </c>
      <c r="G16" s="11">
        <f>'36 - GASTOS ADMINISTRATIVOS'!I16/'36 - GASTOS ADMINISTRATIVOS'!G16</f>
        <v>1.1499164314188091</v>
      </c>
      <c r="H16" s="12" t="e">
        <f>'36 - GASTOS ADMINISTRATIVOS'!J16/'36 - GASTOS ADMINISTRATIVOS'!H16</f>
        <v>#DIV/0!</v>
      </c>
      <c r="I16" s="11">
        <f>'36 - GASTOS ADMINISTRATIVOS'!K16/'36 - GASTOS ADMINISTRATIVOS'!I16</f>
        <v>1.0272078886280316</v>
      </c>
      <c r="J16" s="12" t="e">
        <f>'36 - GASTOS ADMINISTRATIVOS'!L16/'36 - GASTOS ADMINISTRATIVOS'!J16</f>
        <v>#DIV/0!</v>
      </c>
      <c r="K16" s="11">
        <f t="shared" ref="K16:K79" si="0">(C16+E16+G16+I16)/4</f>
        <v>1.6826452978086359</v>
      </c>
      <c r="L16" s="11" t="e">
        <f t="shared" ref="L16:L79" si="1">(D16+F16+H16+J16)/4</f>
        <v>#DIV/0!</v>
      </c>
    </row>
    <row r="17" spans="1:12">
      <c r="A17" s="43" t="s">
        <v>125</v>
      </c>
      <c r="B17" s="16" t="s">
        <v>14</v>
      </c>
      <c r="C17" s="11">
        <f>'36 - GASTOS ADMINISTRATIVOS'!E17/'36 - GASTOS ADMINISTRATIVOS'!C17</f>
        <v>2.6894694221502409</v>
      </c>
      <c r="D17" s="12" t="e">
        <f>'36 - GASTOS ADMINISTRATIVOS'!F17/'36 - GASTOS ADMINISTRATIVOS'!D17</f>
        <v>#DIV/0!</v>
      </c>
      <c r="E17" s="11">
        <f>'36 - GASTOS ADMINISTRATIVOS'!G17/'36 - GASTOS ADMINISTRATIVOS'!E17</f>
        <v>1.312834272320021</v>
      </c>
      <c r="F17" s="12" t="e">
        <f>'36 - GASTOS ADMINISTRATIVOS'!H17/'36 - GASTOS ADMINISTRATIVOS'!F17</f>
        <v>#DIV/0!</v>
      </c>
      <c r="G17" s="11">
        <f>'36 - GASTOS ADMINISTRATIVOS'!I17/'36 - GASTOS ADMINISTRATIVOS'!G17</f>
        <v>1.0614378330841152</v>
      </c>
      <c r="H17" s="12" t="e">
        <f>'36 - GASTOS ADMINISTRATIVOS'!J17/'36 - GASTOS ADMINISTRATIVOS'!H17</f>
        <v>#DIV/0!</v>
      </c>
      <c r="I17" s="11">
        <f>'36 - GASTOS ADMINISTRATIVOS'!K17/'36 - GASTOS ADMINISTRATIVOS'!I17</f>
        <v>1.0720508786201461</v>
      </c>
      <c r="J17" s="12" t="e">
        <f>'36 - GASTOS ADMINISTRATIVOS'!L17/'36 - GASTOS ADMINISTRATIVOS'!J17</f>
        <v>#DIV/0!</v>
      </c>
      <c r="K17" s="11">
        <f t="shared" si="0"/>
        <v>1.5339481015436309</v>
      </c>
      <c r="L17" s="11" t="e">
        <f t="shared" si="1"/>
        <v>#DIV/0!</v>
      </c>
    </row>
    <row r="18" spans="1:12">
      <c r="A18" s="43" t="s">
        <v>107</v>
      </c>
      <c r="B18" s="17" t="s">
        <v>15</v>
      </c>
      <c r="C18" s="11">
        <f>'36 - GASTOS ADMINISTRATIVOS'!E18/'36 - GASTOS ADMINISTRATIVOS'!C18</f>
        <v>2.971374468357137</v>
      </c>
      <c r="D18" s="12" t="e">
        <f>'36 - GASTOS ADMINISTRATIVOS'!F18/'36 - GASTOS ADMINISTRATIVOS'!D18</f>
        <v>#DIV/0!</v>
      </c>
      <c r="E18" s="11">
        <f>'36 - GASTOS ADMINISTRATIVOS'!G18/'36 - GASTOS ADMINISTRATIVOS'!E18</f>
        <v>1.2407584272163341</v>
      </c>
      <c r="F18" s="12" t="e">
        <f>'36 - GASTOS ADMINISTRATIVOS'!H18/'36 - GASTOS ADMINISTRATIVOS'!F18</f>
        <v>#DIV/0!</v>
      </c>
      <c r="G18" s="11">
        <f>'36 - GASTOS ADMINISTRATIVOS'!I18/'36 - GASTOS ADMINISTRATIVOS'!G18</f>
        <v>1.0285327865021499</v>
      </c>
      <c r="H18" s="12" t="e">
        <f>'36 - GASTOS ADMINISTRATIVOS'!J18/'36 - GASTOS ADMINISTRATIVOS'!H18</f>
        <v>#DIV/0!</v>
      </c>
      <c r="I18" s="11">
        <f>'36 - GASTOS ADMINISTRATIVOS'!K18/'36 - GASTOS ADMINISTRATIVOS'!I18</f>
        <v>1.1142608060463988</v>
      </c>
      <c r="J18" s="12" t="e">
        <f>'36 - GASTOS ADMINISTRATIVOS'!L18/'36 - GASTOS ADMINISTRATIVOS'!J18</f>
        <v>#DIV/0!</v>
      </c>
      <c r="K18" s="11">
        <f t="shared" si="0"/>
        <v>1.588731622030505</v>
      </c>
      <c r="L18" s="11" t="e">
        <f t="shared" si="1"/>
        <v>#DIV/0!</v>
      </c>
    </row>
    <row r="19" spans="1:12">
      <c r="A19" s="44" t="s">
        <v>108</v>
      </c>
      <c r="B19" s="18" t="s">
        <v>16</v>
      </c>
      <c r="C19" s="11" t="e">
        <f>'36 - GASTOS ADMINISTRATIVOS'!E19/'36 - GASTOS ADMINISTRATIVOS'!C19</f>
        <v>#DIV/0!</v>
      </c>
      <c r="D19" s="12" t="e">
        <f>'36 - GASTOS ADMINISTRATIVOS'!F19/'36 - GASTOS ADMINISTRATIVOS'!D19</f>
        <v>#DIV/0!</v>
      </c>
      <c r="E19" s="11" t="e">
        <f>'36 - GASTOS ADMINISTRATIVOS'!G19/'36 - GASTOS ADMINISTRATIVOS'!E19</f>
        <v>#DIV/0!</v>
      </c>
      <c r="F19" s="12" t="e">
        <f>'36 - GASTOS ADMINISTRATIVOS'!H19/'36 - GASTOS ADMINISTRATIVOS'!F19</f>
        <v>#DIV/0!</v>
      </c>
      <c r="G19" s="11" t="e">
        <f>'36 - GASTOS ADMINISTRATIVOS'!I19/'36 - GASTOS ADMINISTRATIVOS'!G19</f>
        <v>#DIV/0!</v>
      </c>
      <c r="H19" s="12" t="e">
        <f>'36 - GASTOS ADMINISTRATIVOS'!J19/'36 - GASTOS ADMINISTRATIVOS'!H19</f>
        <v>#DIV/0!</v>
      </c>
      <c r="I19" s="11" t="e">
        <f>'36 - GASTOS ADMINISTRATIVOS'!K19/'36 - GASTOS ADMINISTRATIVOS'!I19</f>
        <v>#DIV/0!</v>
      </c>
      <c r="J19" s="12" t="e">
        <f>'36 - GASTOS ADMINISTRATIVOS'!L19/'36 - GASTOS ADMINISTRATIVOS'!J19</f>
        <v>#DIV/0!</v>
      </c>
      <c r="K19" s="11" t="e">
        <f t="shared" si="0"/>
        <v>#DIV/0!</v>
      </c>
      <c r="L19" s="11" t="e">
        <f t="shared" si="1"/>
        <v>#DIV/0!</v>
      </c>
    </row>
    <row r="20" spans="1:12">
      <c r="A20" s="43" t="s">
        <v>109</v>
      </c>
      <c r="B20" s="17" t="s">
        <v>17</v>
      </c>
      <c r="C20" s="11" t="e">
        <f>'36 - GASTOS ADMINISTRATIVOS'!E20/'36 - GASTOS ADMINISTRATIVOS'!C20</f>
        <v>#DIV/0!</v>
      </c>
      <c r="D20" s="12" t="e">
        <f>'36 - GASTOS ADMINISTRATIVOS'!F20/'36 - GASTOS ADMINISTRATIVOS'!D20</f>
        <v>#DIV/0!</v>
      </c>
      <c r="E20" s="11" t="e">
        <f>'36 - GASTOS ADMINISTRATIVOS'!G20/'36 - GASTOS ADMINISTRATIVOS'!E20</f>
        <v>#DIV/0!</v>
      </c>
      <c r="F20" s="12" t="e">
        <f>'36 - GASTOS ADMINISTRATIVOS'!H20/'36 - GASTOS ADMINISTRATIVOS'!F20</f>
        <v>#DIV/0!</v>
      </c>
      <c r="G20" s="11" t="e">
        <f>'36 - GASTOS ADMINISTRATIVOS'!I20/'36 - GASTOS ADMINISTRATIVOS'!G20</f>
        <v>#DIV/0!</v>
      </c>
      <c r="H20" s="12" t="e">
        <f>'36 - GASTOS ADMINISTRATIVOS'!J20/'36 - GASTOS ADMINISTRATIVOS'!H20</f>
        <v>#DIV/0!</v>
      </c>
      <c r="I20" s="11" t="e">
        <f>'36 - GASTOS ADMINISTRATIVOS'!K20/'36 - GASTOS ADMINISTRATIVOS'!I20</f>
        <v>#DIV/0!</v>
      </c>
      <c r="J20" s="12" t="e">
        <f>'36 - GASTOS ADMINISTRATIVOS'!L20/'36 - GASTOS ADMINISTRATIVOS'!J20</f>
        <v>#DIV/0!</v>
      </c>
      <c r="K20" s="11" t="e">
        <f t="shared" si="0"/>
        <v>#DIV/0!</v>
      </c>
      <c r="L20" s="11" t="e">
        <f t="shared" si="1"/>
        <v>#DIV/0!</v>
      </c>
    </row>
    <row r="21" spans="1:12">
      <c r="A21" s="43" t="s">
        <v>110</v>
      </c>
      <c r="B21" s="17" t="s">
        <v>18</v>
      </c>
      <c r="C21" s="11" t="e">
        <f>'36 - GASTOS ADMINISTRATIVOS'!E21/'36 - GASTOS ADMINISTRATIVOS'!C21</f>
        <v>#DIV/0!</v>
      </c>
      <c r="D21" s="12" t="e">
        <f>'36 - GASTOS ADMINISTRATIVOS'!F21/'36 - GASTOS ADMINISTRATIVOS'!D21</f>
        <v>#DIV/0!</v>
      </c>
      <c r="E21" s="11" t="e">
        <f>'36 - GASTOS ADMINISTRATIVOS'!G21/'36 - GASTOS ADMINISTRATIVOS'!E21</f>
        <v>#DIV/0!</v>
      </c>
      <c r="F21" s="12" t="e">
        <f>'36 - GASTOS ADMINISTRATIVOS'!H21/'36 - GASTOS ADMINISTRATIVOS'!F21</f>
        <v>#DIV/0!</v>
      </c>
      <c r="G21" s="11" t="e">
        <f>'36 - GASTOS ADMINISTRATIVOS'!I21/'36 - GASTOS ADMINISTRATIVOS'!G21</f>
        <v>#DIV/0!</v>
      </c>
      <c r="H21" s="12" t="e">
        <f>'36 - GASTOS ADMINISTRATIVOS'!J21/'36 - GASTOS ADMINISTRATIVOS'!H21</f>
        <v>#DIV/0!</v>
      </c>
      <c r="I21" s="11" t="e">
        <f>'36 - GASTOS ADMINISTRATIVOS'!K21/'36 - GASTOS ADMINISTRATIVOS'!I21</f>
        <v>#DIV/0!</v>
      </c>
      <c r="J21" s="12" t="e">
        <f>'36 - GASTOS ADMINISTRATIVOS'!L21/'36 - GASTOS ADMINISTRATIVOS'!J21</f>
        <v>#DIV/0!</v>
      </c>
      <c r="K21" s="11" t="e">
        <f t="shared" si="0"/>
        <v>#DIV/0!</v>
      </c>
      <c r="L21" s="11" t="e">
        <f t="shared" si="1"/>
        <v>#DIV/0!</v>
      </c>
    </row>
    <row r="22" spans="1:12">
      <c r="A22" s="43" t="s">
        <v>111</v>
      </c>
      <c r="B22" s="17" t="s">
        <v>19</v>
      </c>
      <c r="C22" s="11" t="e">
        <f>'36 - GASTOS ADMINISTRATIVOS'!E22/'36 - GASTOS ADMINISTRATIVOS'!C22</f>
        <v>#DIV/0!</v>
      </c>
      <c r="D22" s="12" t="e">
        <f>'36 - GASTOS ADMINISTRATIVOS'!F22/'36 - GASTOS ADMINISTRATIVOS'!D22</f>
        <v>#DIV/0!</v>
      </c>
      <c r="E22" s="11" t="e">
        <f>'36 - GASTOS ADMINISTRATIVOS'!G22/'36 - GASTOS ADMINISTRATIVOS'!E22</f>
        <v>#DIV/0!</v>
      </c>
      <c r="F22" s="12" t="e">
        <f>'36 - GASTOS ADMINISTRATIVOS'!H22/'36 - GASTOS ADMINISTRATIVOS'!F22</f>
        <v>#DIV/0!</v>
      </c>
      <c r="G22" s="11" t="e">
        <f>'36 - GASTOS ADMINISTRATIVOS'!I22/'36 - GASTOS ADMINISTRATIVOS'!G22</f>
        <v>#DIV/0!</v>
      </c>
      <c r="H22" s="12" t="e">
        <f>'36 - GASTOS ADMINISTRATIVOS'!J22/'36 - GASTOS ADMINISTRATIVOS'!H22</f>
        <v>#DIV/0!</v>
      </c>
      <c r="I22" s="11" t="e">
        <f>'36 - GASTOS ADMINISTRATIVOS'!K22/'36 - GASTOS ADMINISTRATIVOS'!I22</f>
        <v>#DIV/0!</v>
      </c>
      <c r="J22" s="12" t="e">
        <f>'36 - GASTOS ADMINISTRATIVOS'!L22/'36 - GASTOS ADMINISTRATIVOS'!J22</f>
        <v>#DIV/0!</v>
      </c>
      <c r="K22" s="11" t="e">
        <f t="shared" si="0"/>
        <v>#DIV/0!</v>
      </c>
      <c r="L22" s="11" t="e">
        <f t="shared" si="1"/>
        <v>#DIV/0!</v>
      </c>
    </row>
    <row r="23" spans="1:12">
      <c r="A23" s="43" t="s">
        <v>112</v>
      </c>
      <c r="B23" s="18" t="s">
        <v>20</v>
      </c>
      <c r="C23" s="11" t="e">
        <f>'36 - GASTOS ADMINISTRATIVOS'!E23/'36 - GASTOS ADMINISTRATIVOS'!C23</f>
        <v>#DIV/0!</v>
      </c>
      <c r="D23" s="12" t="e">
        <f>'36 - GASTOS ADMINISTRATIVOS'!F23/'36 - GASTOS ADMINISTRATIVOS'!D23</f>
        <v>#DIV/0!</v>
      </c>
      <c r="E23" s="11" t="e">
        <f>'36 - GASTOS ADMINISTRATIVOS'!G23/'36 - GASTOS ADMINISTRATIVOS'!E23</f>
        <v>#DIV/0!</v>
      </c>
      <c r="F23" s="12" t="e">
        <f>'36 - GASTOS ADMINISTRATIVOS'!H23/'36 - GASTOS ADMINISTRATIVOS'!F23</f>
        <v>#DIV/0!</v>
      </c>
      <c r="G23" s="11" t="e">
        <f>'36 - GASTOS ADMINISTRATIVOS'!I23/'36 - GASTOS ADMINISTRATIVOS'!G23</f>
        <v>#DIV/0!</v>
      </c>
      <c r="H23" s="12" t="e">
        <f>'36 - GASTOS ADMINISTRATIVOS'!J23/'36 - GASTOS ADMINISTRATIVOS'!H23</f>
        <v>#DIV/0!</v>
      </c>
      <c r="I23" s="11" t="e">
        <f>'36 - GASTOS ADMINISTRATIVOS'!K23/'36 - GASTOS ADMINISTRATIVOS'!I23</f>
        <v>#DIV/0!</v>
      </c>
      <c r="J23" s="12" t="e">
        <f>'36 - GASTOS ADMINISTRATIVOS'!L23/'36 - GASTOS ADMINISTRATIVOS'!J23</f>
        <v>#DIV/0!</v>
      </c>
      <c r="K23" s="11" t="e">
        <f t="shared" si="0"/>
        <v>#DIV/0!</v>
      </c>
      <c r="L23" s="11" t="e">
        <f t="shared" si="1"/>
        <v>#DIV/0!</v>
      </c>
    </row>
    <row r="24" spans="1:12">
      <c r="A24" s="43" t="s">
        <v>113</v>
      </c>
      <c r="B24" s="18" t="s">
        <v>21</v>
      </c>
      <c r="C24" s="11" t="e">
        <f>'36 - GASTOS ADMINISTRATIVOS'!E24/'36 - GASTOS ADMINISTRATIVOS'!C24</f>
        <v>#DIV/0!</v>
      </c>
      <c r="D24" s="12" t="e">
        <f>'36 - GASTOS ADMINISTRATIVOS'!F24/'36 - GASTOS ADMINISTRATIVOS'!D24</f>
        <v>#DIV/0!</v>
      </c>
      <c r="E24" s="11" t="e">
        <f>'36 - GASTOS ADMINISTRATIVOS'!G24/'36 - GASTOS ADMINISTRATIVOS'!E24</f>
        <v>#DIV/0!</v>
      </c>
      <c r="F24" s="12" t="e">
        <f>'36 - GASTOS ADMINISTRATIVOS'!H24/'36 - GASTOS ADMINISTRATIVOS'!F24</f>
        <v>#DIV/0!</v>
      </c>
      <c r="G24" s="11" t="e">
        <f>'36 - GASTOS ADMINISTRATIVOS'!I24/'36 - GASTOS ADMINISTRATIVOS'!G24</f>
        <v>#DIV/0!</v>
      </c>
      <c r="H24" s="12" t="e">
        <f>'36 - GASTOS ADMINISTRATIVOS'!J24/'36 - GASTOS ADMINISTRATIVOS'!H24</f>
        <v>#DIV/0!</v>
      </c>
      <c r="I24" s="11" t="e">
        <f>'36 - GASTOS ADMINISTRATIVOS'!K24/'36 - GASTOS ADMINISTRATIVOS'!I24</f>
        <v>#DIV/0!</v>
      </c>
      <c r="J24" s="12" t="e">
        <f>'36 - GASTOS ADMINISTRATIVOS'!L24/'36 - GASTOS ADMINISTRATIVOS'!J24</f>
        <v>#DIV/0!</v>
      </c>
      <c r="K24" s="11" t="e">
        <f t="shared" si="0"/>
        <v>#DIV/0!</v>
      </c>
      <c r="L24" s="11" t="e">
        <f t="shared" si="1"/>
        <v>#DIV/0!</v>
      </c>
    </row>
    <row r="25" spans="1:12">
      <c r="A25" s="43" t="s">
        <v>113</v>
      </c>
      <c r="B25" s="18" t="s">
        <v>22</v>
      </c>
      <c r="C25" s="11">
        <f>'36 - GASTOS ADMINISTRATIVOS'!E25/'36 - GASTOS ADMINISTRATIVOS'!C25</f>
        <v>1.3436085545972793</v>
      </c>
      <c r="D25" s="12" t="e">
        <f>'36 - GASTOS ADMINISTRATIVOS'!F25/'36 - GASTOS ADMINISTRATIVOS'!D25</f>
        <v>#DIV/0!</v>
      </c>
      <c r="E25" s="11">
        <f>'36 - GASTOS ADMINISTRATIVOS'!G25/'36 - GASTOS ADMINISTRATIVOS'!E25</f>
        <v>2.3437980917205294</v>
      </c>
      <c r="F25" s="12" t="e">
        <f>'36 - GASTOS ADMINISTRATIVOS'!H25/'36 - GASTOS ADMINISTRATIVOS'!F25</f>
        <v>#DIV/0!</v>
      </c>
      <c r="G25" s="11">
        <f>'36 - GASTOS ADMINISTRATIVOS'!I25/'36 - GASTOS ADMINISTRATIVOS'!G25</f>
        <v>1.2019369665134603</v>
      </c>
      <c r="H25" s="12" t="e">
        <f>'36 - GASTOS ADMINISTRATIVOS'!J25/'36 - GASTOS ADMINISTRATIVOS'!H25</f>
        <v>#DIV/0!</v>
      </c>
      <c r="I25" s="11">
        <f>'36 - GASTOS ADMINISTRATIVOS'!K25/'36 - GASTOS ADMINISTRATIVOS'!I25</f>
        <v>0.87017836169457263</v>
      </c>
      <c r="J25" s="12" t="e">
        <f>'36 - GASTOS ADMINISTRATIVOS'!L25/'36 - GASTOS ADMINISTRATIVOS'!J25</f>
        <v>#DIV/0!</v>
      </c>
      <c r="K25" s="11">
        <f t="shared" si="0"/>
        <v>1.4398804936314602</v>
      </c>
      <c r="L25" s="11" t="e">
        <f t="shared" si="1"/>
        <v>#DIV/0!</v>
      </c>
    </row>
    <row r="26" spans="1:12">
      <c r="A26" s="43" t="s">
        <v>114</v>
      </c>
      <c r="B26" s="17" t="s">
        <v>23</v>
      </c>
      <c r="C26" s="11">
        <f>'36 - GASTOS ADMINISTRATIVOS'!E26/'36 - GASTOS ADMINISTRATIVOS'!C26</f>
        <v>2.7931622358738109</v>
      </c>
      <c r="D26" s="12" t="e">
        <f>'36 - GASTOS ADMINISTRATIVOS'!F26/'36 - GASTOS ADMINISTRATIVOS'!D26</f>
        <v>#DIV/0!</v>
      </c>
      <c r="E26" s="11">
        <f>'36 - GASTOS ADMINISTRATIVOS'!G26/'36 - GASTOS ADMINISTRATIVOS'!E26</f>
        <v>1.3197638502040401</v>
      </c>
      <c r="F26" s="12" t="e">
        <f>'36 - GASTOS ADMINISTRATIVOS'!H26/'36 - GASTOS ADMINISTRATIVOS'!F26</f>
        <v>#DIV/0!</v>
      </c>
      <c r="G26" s="11">
        <f>'36 - GASTOS ADMINISTRATIVOS'!I26/'36 - GASTOS ADMINISTRATIVOS'!G26</f>
        <v>1.1209724215434658</v>
      </c>
      <c r="H26" s="12" t="e">
        <f>'36 - GASTOS ADMINISTRATIVOS'!J26/'36 - GASTOS ADMINISTRATIVOS'!H26</f>
        <v>#DIV/0!</v>
      </c>
      <c r="I26" s="11">
        <f>'36 - GASTOS ADMINISTRATIVOS'!K26/'36 - GASTOS ADMINISTRATIVOS'!I26</f>
        <v>1.0396283728251006</v>
      </c>
      <c r="J26" s="12" t="e">
        <f>'36 - GASTOS ADMINISTRATIVOS'!L26/'36 - GASTOS ADMINISTRATIVOS'!J26</f>
        <v>#DIV/0!</v>
      </c>
      <c r="K26" s="11">
        <f t="shared" si="0"/>
        <v>1.5683817201116041</v>
      </c>
      <c r="L26" s="11" t="e">
        <f t="shared" si="1"/>
        <v>#DIV/0!</v>
      </c>
    </row>
    <row r="27" spans="1:12">
      <c r="A27" s="43" t="s">
        <v>115</v>
      </c>
      <c r="B27" s="17" t="s">
        <v>24</v>
      </c>
      <c r="C27" s="11">
        <f>'36 - GASTOS ADMINISTRATIVOS'!E27/'36 - GASTOS ADMINISTRATIVOS'!C27</f>
        <v>0.62139310992239827</v>
      </c>
      <c r="D27" s="12" t="e">
        <f>'36 - GASTOS ADMINISTRATIVOS'!F27/'36 - GASTOS ADMINISTRATIVOS'!D27</f>
        <v>#DIV/0!</v>
      </c>
      <c r="E27" s="11">
        <f>'36 - GASTOS ADMINISTRATIVOS'!G27/'36 - GASTOS ADMINISTRATIVOS'!E27</f>
        <v>4.8327698655663518</v>
      </c>
      <c r="F27" s="12" t="e">
        <f>'36 - GASTOS ADMINISTRATIVOS'!H27/'36 - GASTOS ADMINISTRATIVOS'!F27</f>
        <v>#DIV/0!</v>
      </c>
      <c r="G27" s="11">
        <f>'36 - GASTOS ADMINISTRATIVOS'!I27/'36 - GASTOS ADMINISTRATIVOS'!G27</f>
        <v>1.2424060690855609</v>
      </c>
      <c r="H27" s="12" t="e">
        <f>'36 - GASTOS ADMINISTRATIVOS'!J27/'36 - GASTOS ADMINISTRATIVOS'!H27</f>
        <v>#DIV/0!</v>
      </c>
      <c r="I27" s="11">
        <f>'36 - GASTOS ADMINISTRATIVOS'!K27/'36 - GASTOS ADMINISTRATIVOS'!I27</f>
        <v>0.96669864403755046</v>
      </c>
      <c r="J27" s="12" t="e">
        <f>'36 - GASTOS ADMINISTRATIVOS'!L27/'36 - GASTOS ADMINISTRATIVOS'!J27</f>
        <v>#DIV/0!</v>
      </c>
      <c r="K27" s="11">
        <f t="shared" si="0"/>
        <v>1.9158169221529655</v>
      </c>
      <c r="L27" s="11" t="e">
        <f t="shared" si="1"/>
        <v>#DIV/0!</v>
      </c>
    </row>
    <row r="28" spans="1:12">
      <c r="A28" s="43" t="s">
        <v>116</v>
      </c>
      <c r="B28" s="17" t="s">
        <v>25</v>
      </c>
      <c r="C28" s="11" t="e">
        <f>'36 - GASTOS ADMINISTRATIVOS'!E28/'36 - GASTOS ADMINISTRATIVOS'!C28</f>
        <v>#DIV/0!</v>
      </c>
      <c r="D28" s="12" t="e">
        <f>'36 - GASTOS ADMINISTRATIVOS'!F28/'36 - GASTOS ADMINISTRATIVOS'!D28</f>
        <v>#DIV/0!</v>
      </c>
      <c r="E28" s="11" t="e">
        <f>'36 - GASTOS ADMINISTRATIVOS'!G28/'36 - GASTOS ADMINISTRATIVOS'!E28</f>
        <v>#DIV/0!</v>
      </c>
      <c r="F28" s="12" t="e">
        <f>'36 - GASTOS ADMINISTRATIVOS'!H28/'36 - GASTOS ADMINISTRATIVOS'!F28</f>
        <v>#DIV/0!</v>
      </c>
      <c r="G28" s="11" t="e">
        <f>'36 - GASTOS ADMINISTRATIVOS'!I28/'36 - GASTOS ADMINISTRATIVOS'!G28</f>
        <v>#DIV/0!</v>
      </c>
      <c r="H28" s="12" t="e">
        <f>'36 - GASTOS ADMINISTRATIVOS'!J28/'36 - GASTOS ADMINISTRATIVOS'!H28</f>
        <v>#DIV/0!</v>
      </c>
      <c r="I28" s="11" t="e">
        <f>'36 - GASTOS ADMINISTRATIVOS'!K28/'36 - GASTOS ADMINISTRATIVOS'!I28</f>
        <v>#DIV/0!</v>
      </c>
      <c r="J28" s="12" t="e">
        <f>'36 - GASTOS ADMINISTRATIVOS'!L28/'36 - GASTOS ADMINISTRATIVOS'!J28</f>
        <v>#DIV/0!</v>
      </c>
      <c r="K28" s="11" t="e">
        <f t="shared" si="0"/>
        <v>#DIV/0!</v>
      </c>
      <c r="L28" s="11" t="e">
        <f t="shared" si="1"/>
        <v>#DIV/0!</v>
      </c>
    </row>
    <row r="29" spans="1:12">
      <c r="A29" s="43" t="s">
        <v>117</v>
      </c>
      <c r="B29" s="17" t="s">
        <v>26</v>
      </c>
      <c r="C29" s="11" t="e">
        <f>'36 - GASTOS ADMINISTRATIVOS'!E29/'36 - GASTOS ADMINISTRATIVOS'!C29</f>
        <v>#DIV/0!</v>
      </c>
      <c r="D29" s="12" t="e">
        <f>'36 - GASTOS ADMINISTRATIVOS'!F29/'36 - GASTOS ADMINISTRATIVOS'!D29</f>
        <v>#DIV/0!</v>
      </c>
      <c r="E29" s="11" t="e">
        <f>'36 - GASTOS ADMINISTRATIVOS'!G29/'36 - GASTOS ADMINISTRATIVOS'!E29</f>
        <v>#DIV/0!</v>
      </c>
      <c r="F29" s="12" t="e">
        <f>'36 - GASTOS ADMINISTRATIVOS'!H29/'36 - GASTOS ADMINISTRATIVOS'!F29</f>
        <v>#DIV/0!</v>
      </c>
      <c r="G29" s="11" t="e">
        <f>'36 - GASTOS ADMINISTRATIVOS'!I29/'36 - GASTOS ADMINISTRATIVOS'!G29</f>
        <v>#DIV/0!</v>
      </c>
      <c r="H29" s="12" t="e">
        <f>'36 - GASTOS ADMINISTRATIVOS'!J29/'36 - GASTOS ADMINISTRATIVOS'!H29</f>
        <v>#DIV/0!</v>
      </c>
      <c r="I29" s="11" t="e">
        <f>'36 - GASTOS ADMINISTRATIVOS'!K29/'36 - GASTOS ADMINISTRATIVOS'!I29</f>
        <v>#DIV/0!</v>
      </c>
      <c r="J29" s="12" t="e">
        <f>'36 - GASTOS ADMINISTRATIVOS'!L29/'36 - GASTOS ADMINISTRATIVOS'!J29</f>
        <v>#DIV/0!</v>
      </c>
      <c r="K29" s="11" t="e">
        <f t="shared" si="0"/>
        <v>#DIV/0!</v>
      </c>
      <c r="L29" s="11" t="e">
        <f t="shared" si="1"/>
        <v>#DIV/0!</v>
      </c>
    </row>
    <row r="30" spans="1:12">
      <c r="A30" s="44"/>
      <c r="B30" s="19" t="s">
        <v>27</v>
      </c>
      <c r="C30" s="11">
        <f>'36 - GASTOS ADMINISTRATIVOS'!E30/'36 - GASTOS ADMINISTRATIVOS'!C30</f>
        <v>0.95735728036094225</v>
      </c>
      <c r="D30" s="12" t="e">
        <f>'36 - GASTOS ADMINISTRATIVOS'!F30/'36 - GASTOS ADMINISTRATIVOS'!D30</f>
        <v>#DIV/0!</v>
      </c>
      <c r="E30" s="11">
        <f>'36 - GASTOS ADMINISTRATIVOS'!G30/'36 - GASTOS ADMINISTRATIVOS'!E30</f>
        <v>2.2034557235421168</v>
      </c>
      <c r="F30" s="12" t="e">
        <f>'36 - GASTOS ADMINISTRATIVOS'!H30/'36 - GASTOS ADMINISTRATIVOS'!F30</f>
        <v>#DIV/0!</v>
      </c>
      <c r="G30" s="11">
        <f>'36 - GASTOS ADMINISTRATIVOS'!I30/'36 - GASTOS ADMINISTRATIVOS'!G30</f>
        <v>1.2970270535189179</v>
      </c>
      <c r="H30" s="12" t="e">
        <f>'36 - GASTOS ADMINISTRATIVOS'!J30/'36 - GASTOS ADMINISTRATIVOS'!H30</f>
        <v>#DIV/0!</v>
      </c>
      <c r="I30" s="11">
        <f>'36 - GASTOS ADMINISTRATIVOS'!K30/'36 - GASTOS ADMINISTRATIVOS'!I30</f>
        <v>0.69451424434356313</v>
      </c>
      <c r="J30" s="12" t="e">
        <f>'36 - GASTOS ADMINISTRATIVOS'!L30/'36 - GASTOS ADMINISTRATIVOS'!J30</f>
        <v>#DIV/0!</v>
      </c>
      <c r="K30" s="11">
        <f t="shared" si="0"/>
        <v>1.2880885754413851</v>
      </c>
      <c r="L30" s="11" t="e">
        <f t="shared" si="1"/>
        <v>#DIV/0!</v>
      </c>
    </row>
    <row r="31" spans="1:12">
      <c r="A31" s="44"/>
      <c r="B31" s="19" t="s">
        <v>27</v>
      </c>
      <c r="C31" s="11">
        <f>'36 - GASTOS ADMINISTRATIVOS'!E31/'36 - GASTOS ADMINISTRATIVOS'!C31</f>
        <v>2.2938769180401315</v>
      </c>
      <c r="D31" s="12" t="e">
        <f>'36 - GASTOS ADMINISTRATIVOS'!F31/'36 - GASTOS ADMINISTRATIVOS'!D31</f>
        <v>#DIV/0!</v>
      </c>
      <c r="E31" s="11">
        <f>'36 - GASTOS ADMINISTRATIVOS'!G31/'36 - GASTOS ADMINISTRATIVOS'!E31</f>
        <v>0.99217646705327367</v>
      </c>
      <c r="F31" s="12" t="e">
        <f>'36 - GASTOS ADMINISTRATIVOS'!H31/'36 - GASTOS ADMINISTRATIVOS'!F31</f>
        <v>#DIV/0!</v>
      </c>
      <c r="G31" s="11">
        <f>'36 - GASTOS ADMINISTRATIVOS'!I31/'36 - GASTOS ADMINISTRATIVOS'!G31</f>
        <v>1.963500085174039</v>
      </c>
      <c r="H31" s="12" t="e">
        <f>'36 - GASTOS ADMINISTRATIVOS'!J31/'36 - GASTOS ADMINISTRATIVOS'!H31</f>
        <v>#DIV/0!</v>
      </c>
      <c r="I31" s="11">
        <f>'36 - GASTOS ADMINISTRATIVOS'!K31/'36 - GASTOS ADMINISTRATIVOS'!I31</f>
        <v>0.74540764390153613</v>
      </c>
      <c r="J31" s="12" t="e">
        <f>'36 - GASTOS ADMINISTRATIVOS'!L31/'36 - GASTOS ADMINISTRATIVOS'!J31</f>
        <v>#DIV/0!</v>
      </c>
      <c r="K31" s="11">
        <f t="shared" si="0"/>
        <v>1.498740278542245</v>
      </c>
      <c r="L31" s="11" t="e">
        <f t="shared" si="1"/>
        <v>#DIV/0!</v>
      </c>
    </row>
    <row r="32" spans="1:12">
      <c r="A32" s="44"/>
      <c r="B32" s="19" t="s">
        <v>27</v>
      </c>
      <c r="C32" s="11" t="e">
        <f>'36 - GASTOS ADMINISTRATIVOS'!E32/'36 - GASTOS ADMINISTRATIVOS'!C32</f>
        <v>#DIV/0!</v>
      </c>
      <c r="D32" s="12" t="e">
        <f>'36 - GASTOS ADMINISTRATIVOS'!F32/'36 - GASTOS ADMINISTRATIVOS'!D32</f>
        <v>#DIV/0!</v>
      </c>
      <c r="E32" s="11" t="e">
        <f>'36 - GASTOS ADMINISTRATIVOS'!G32/'36 - GASTOS ADMINISTRATIVOS'!E32</f>
        <v>#DIV/0!</v>
      </c>
      <c r="F32" s="12" t="e">
        <f>'36 - GASTOS ADMINISTRATIVOS'!H32/'36 - GASTOS ADMINISTRATIVOS'!F32</f>
        <v>#DIV/0!</v>
      </c>
      <c r="G32" s="11" t="e">
        <f>'36 - GASTOS ADMINISTRATIVOS'!I32/'36 - GASTOS ADMINISTRATIVOS'!G32</f>
        <v>#DIV/0!</v>
      </c>
      <c r="H32" s="12" t="e">
        <f>'36 - GASTOS ADMINISTRATIVOS'!J32/'36 - GASTOS ADMINISTRATIVOS'!H32</f>
        <v>#DIV/0!</v>
      </c>
      <c r="I32" s="11" t="e">
        <f>'36 - GASTOS ADMINISTRATIVOS'!K32/'36 - GASTOS ADMINISTRATIVOS'!I32</f>
        <v>#DIV/0!</v>
      </c>
      <c r="J32" s="12" t="e">
        <f>'36 - GASTOS ADMINISTRATIVOS'!L32/'36 - GASTOS ADMINISTRATIVOS'!J32</f>
        <v>#DIV/0!</v>
      </c>
      <c r="K32" s="11" t="e">
        <f t="shared" si="0"/>
        <v>#DIV/0!</v>
      </c>
      <c r="L32" s="11" t="e">
        <f t="shared" si="1"/>
        <v>#DIV/0!</v>
      </c>
    </row>
    <row r="33" spans="1:12">
      <c r="A33" s="44"/>
      <c r="B33" s="19" t="s">
        <v>27</v>
      </c>
      <c r="C33" s="11" t="e">
        <f>'36 - GASTOS ADMINISTRATIVOS'!E33/'36 - GASTOS ADMINISTRATIVOS'!C33</f>
        <v>#DIV/0!</v>
      </c>
      <c r="D33" s="12" t="e">
        <f>'36 - GASTOS ADMINISTRATIVOS'!F33/'36 - GASTOS ADMINISTRATIVOS'!D33</f>
        <v>#DIV/0!</v>
      </c>
      <c r="E33" s="11" t="e">
        <f>'36 - GASTOS ADMINISTRATIVOS'!G33/'36 - GASTOS ADMINISTRATIVOS'!E33</f>
        <v>#DIV/0!</v>
      </c>
      <c r="F33" s="12" t="e">
        <f>'36 - GASTOS ADMINISTRATIVOS'!H33/'36 - GASTOS ADMINISTRATIVOS'!F33</f>
        <v>#DIV/0!</v>
      </c>
      <c r="G33" s="11" t="e">
        <f>'36 - GASTOS ADMINISTRATIVOS'!I33/'36 - GASTOS ADMINISTRATIVOS'!G33</f>
        <v>#DIV/0!</v>
      </c>
      <c r="H33" s="12" t="e">
        <f>'36 - GASTOS ADMINISTRATIVOS'!J33/'36 - GASTOS ADMINISTRATIVOS'!H33</f>
        <v>#DIV/0!</v>
      </c>
      <c r="I33" s="11" t="e">
        <f>'36 - GASTOS ADMINISTRATIVOS'!K33/'36 - GASTOS ADMINISTRATIVOS'!I33</f>
        <v>#DIV/0!</v>
      </c>
      <c r="J33" s="12" t="e">
        <f>'36 - GASTOS ADMINISTRATIVOS'!L33/'36 - GASTOS ADMINISTRATIVOS'!J33</f>
        <v>#DIV/0!</v>
      </c>
      <c r="K33" s="11" t="e">
        <f t="shared" si="0"/>
        <v>#DIV/0!</v>
      </c>
      <c r="L33" s="11" t="e">
        <f t="shared" si="1"/>
        <v>#DIV/0!</v>
      </c>
    </row>
    <row r="34" spans="1:12">
      <c r="A34" s="44"/>
      <c r="B34" s="19" t="s">
        <v>27</v>
      </c>
      <c r="C34" s="11" t="e">
        <f>'36 - GASTOS ADMINISTRATIVOS'!E34/'36 - GASTOS ADMINISTRATIVOS'!C34</f>
        <v>#DIV/0!</v>
      </c>
      <c r="D34" s="12" t="e">
        <f>'36 - GASTOS ADMINISTRATIVOS'!F34/'36 - GASTOS ADMINISTRATIVOS'!D34</f>
        <v>#DIV/0!</v>
      </c>
      <c r="E34" s="11" t="e">
        <f>'36 - GASTOS ADMINISTRATIVOS'!G34/'36 - GASTOS ADMINISTRATIVOS'!E34</f>
        <v>#DIV/0!</v>
      </c>
      <c r="F34" s="12" t="e">
        <f>'36 - GASTOS ADMINISTRATIVOS'!H34/'36 - GASTOS ADMINISTRATIVOS'!F34</f>
        <v>#DIV/0!</v>
      </c>
      <c r="G34" s="11" t="e">
        <f>'36 - GASTOS ADMINISTRATIVOS'!I34/'36 - GASTOS ADMINISTRATIVOS'!G34</f>
        <v>#DIV/0!</v>
      </c>
      <c r="H34" s="12" t="e">
        <f>'36 - GASTOS ADMINISTRATIVOS'!J34/'36 - GASTOS ADMINISTRATIVOS'!H34</f>
        <v>#DIV/0!</v>
      </c>
      <c r="I34" s="11" t="e">
        <f>'36 - GASTOS ADMINISTRATIVOS'!K34/'36 - GASTOS ADMINISTRATIVOS'!I34</f>
        <v>#DIV/0!</v>
      </c>
      <c r="J34" s="12" t="e">
        <f>'36 - GASTOS ADMINISTRATIVOS'!L34/'36 - GASTOS ADMINISTRATIVOS'!J34</f>
        <v>#DIV/0!</v>
      </c>
      <c r="K34" s="11" t="e">
        <f t="shared" si="0"/>
        <v>#DIV/0!</v>
      </c>
      <c r="L34" s="11" t="e">
        <f t="shared" si="1"/>
        <v>#DIV/0!</v>
      </c>
    </row>
    <row r="35" spans="1:12">
      <c r="A35" s="44"/>
      <c r="B35" s="19" t="s">
        <v>27</v>
      </c>
      <c r="C35" s="11" t="e">
        <f>'36 - GASTOS ADMINISTRATIVOS'!E35/'36 - GASTOS ADMINISTRATIVOS'!C35</f>
        <v>#DIV/0!</v>
      </c>
      <c r="D35" s="12" t="e">
        <f>'36 - GASTOS ADMINISTRATIVOS'!F35/'36 - GASTOS ADMINISTRATIVOS'!D35</f>
        <v>#DIV/0!</v>
      </c>
      <c r="E35" s="11" t="e">
        <f>'36 - GASTOS ADMINISTRATIVOS'!G35/'36 - GASTOS ADMINISTRATIVOS'!E35</f>
        <v>#DIV/0!</v>
      </c>
      <c r="F35" s="12" t="e">
        <f>'36 - GASTOS ADMINISTRATIVOS'!H35/'36 - GASTOS ADMINISTRATIVOS'!F35</f>
        <v>#DIV/0!</v>
      </c>
      <c r="G35" s="11" t="e">
        <f>'36 - GASTOS ADMINISTRATIVOS'!I35/'36 - GASTOS ADMINISTRATIVOS'!G35</f>
        <v>#DIV/0!</v>
      </c>
      <c r="H35" s="12" t="e">
        <f>'36 - GASTOS ADMINISTRATIVOS'!J35/'36 - GASTOS ADMINISTRATIVOS'!H35</f>
        <v>#DIV/0!</v>
      </c>
      <c r="I35" s="11" t="e">
        <f>'36 - GASTOS ADMINISTRATIVOS'!K35/'36 - GASTOS ADMINISTRATIVOS'!I35</f>
        <v>#DIV/0!</v>
      </c>
      <c r="J35" s="12" t="e">
        <f>'36 - GASTOS ADMINISTRATIVOS'!L35/'36 - GASTOS ADMINISTRATIVOS'!J35</f>
        <v>#DIV/0!</v>
      </c>
      <c r="K35" s="11" t="e">
        <f t="shared" si="0"/>
        <v>#DIV/0!</v>
      </c>
      <c r="L35" s="11" t="e">
        <f t="shared" si="1"/>
        <v>#DIV/0!</v>
      </c>
    </row>
    <row r="36" spans="1:12">
      <c r="A36" s="43" t="s">
        <v>226</v>
      </c>
      <c r="B36" s="21" t="s">
        <v>28</v>
      </c>
      <c r="C36" s="11" t="e">
        <f>'36 - GASTOS ADMINISTRATIVOS'!E36/'36 - GASTOS ADMINISTRATIVOS'!C36</f>
        <v>#DIV/0!</v>
      </c>
      <c r="D36" s="12" t="e">
        <f>'36 - GASTOS ADMINISTRATIVOS'!F36/'36 - GASTOS ADMINISTRATIVOS'!D36</f>
        <v>#DIV/0!</v>
      </c>
      <c r="E36" s="11" t="e">
        <f>'36 - GASTOS ADMINISTRATIVOS'!G36/'36 - GASTOS ADMINISTRATIVOS'!E36</f>
        <v>#DIV/0!</v>
      </c>
      <c r="F36" s="12" t="e">
        <f>'36 - GASTOS ADMINISTRATIVOS'!H36/'36 - GASTOS ADMINISTRATIVOS'!F36</f>
        <v>#DIV/0!</v>
      </c>
      <c r="G36" s="11" t="e">
        <f>'36 - GASTOS ADMINISTRATIVOS'!I36/'36 - GASTOS ADMINISTRATIVOS'!G36</f>
        <v>#DIV/0!</v>
      </c>
      <c r="H36" s="12" t="e">
        <f>'36 - GASTOS ADMINISTRATIVOS'!J36/'36 - GASTOS ADMINISTRATIVOS'!H36</f>
        <v>#DIV/0!</v>
      </c>
      <c r="I36" s="11" t="e">
        <f>'36 - GASTOS ADMINISTRATIVOS'!K36/'36 - GASTOS ADMINISTRATIVOS'!I36</f>
        <v>#DIV/0!</v>
      </c>
      <c r="J36" s="12" t="e">
        <f>'36 - GASTOS ADMINISTRATIVOS'!L36/'36 - GASTOS ADMINISTRATIVOS'!J36</f>
        <v>#DIV/0!</v>
      </c>
      <c r="K36" s="11" t="e">
        <f t="shared" si="0"/>
        <v>#DIV/0!</v>
      </c>
      <c r="L36" s="11" t="e">
        <f t="shared" si="1"/>
        <v>#DIV/0!</v>
      </c>
    </row>
    <row r="37" spans="1:12">
      <c r="A37" s="43" t="s">
        <v>251</v>
      </c>
      <c r="B37" s="18" t="s">
        <v>29</v>
      </c>
      <c r="C37" s="11" t="e">
        <f>'36 - GASTOS ADMINISTRATIVOS'!E37/'36 - GASTOS ADMINISTRATIVOS'!C37</f>
        <v>#DIV/0!</v>
      </c>
      <c r="D37" s="12" t="e">
        <f>'36 - GASTOS ADMINISTRATIVOS'!F37/'36 - GASTOS ADMINISTRATIVOS'!D37</f>
        <v>#DIV/0!</v>
      </c>
      <c r="E37" s="11" t="e">
        <f>'36 - GASTOS ADMINISTRATIVOS'!G37/'36 - GASTOS ADMINISTRATIVOS'!E37</f>
        <v>#DIV/0!</v>
      </c>
      <c r="F37" s="12" t="e">
        <f>'36 - GASTOS ADMINISTRATIVOS'!H37/'36 - GASTOS ADMINISTRATIVOS'!F37</f>
        <v>#DIV/0!</v>
      </c>
      <c r="G37" s="11" t="e">
        <f>'36 - GASTOS ADMINISTRATIVOS'!I37/'36 - GASTOS ADMINISTRATIVOS'!G37</f>
        <v>#DIV/0!</v>
      </c>
      <c r="H37" s="12" t="e">
        <f>'36 - GASTOS ADMINISTRATIVOS'!J37/'36 - GASTOS ADMINISTRATIVOS'!H37</f>
        <v>#DIV/0!</v>
      </c>
      <c r="I37" s="11" t="e">
        <f>'36 - GASTOS ADMINISTRATIVOS'!K37/'36 - GASTOS ADMINISTRATIVOS'!I37</f>
        <v>#DIV/0!</v>
      </c>
      <c r="J37" s="12" t="e">
        <f>'36 - GASTOS ADMINISTRATIVOS'!L37/'36 - GASTOS ADMINISTRATIVOS'!J37</f>
        <v>#DIV/0!</v>
      </c>
      <c r="K37" s="11" t="e">
        <f t="shared" si="0"/>
        <v>#DIV/0!</v>
      </c>
      <c r="L37" s="11" t="e">
        <f t="shared" si="1"/>
        <v>#DIV/0!</v>
      </c>
    </row>
    <row r="38" spans="1:12">
      <c r="A38" s="43" t="s">
        <v>252</v>
      </c>
      <c r="B38" s="18" t="s">
        <v>30</v>
      </c>
      <c r="C38" s="11" t="e">
        <f>'36 - GASTOS ADMINISTRATIVOS'!E38/'36 - GASTOS ADMINISTRATIVOS'!C38</f>
        <v>#DIV/0!</v>
      </c>
      <c r="D38" s="12" t="e">
        <f>'36 - GASTOS ADMINISTRATIVOS'!F38/'36 - GASTOS ADMINISTRATIVOS'!D38</f>
        <v>#DIV/0!</v>
      </c>
      <c r="E38" s="11" t="e">
        <f>'36 - GASTOS ADMINISTRATIVOS'!G38/'36 - GASTOS ADMINISTRATIVOS'!E38</f>
        <v>#DIV/0!</v>
      </c>
      <c r="F38" s="12" t="e">
        <f>'36 - GASTOS ADMINISTRATIVOS'!H38/'36 - GASTOS ADMINISTRATIVOS'!F38</f>
        <v>#DIV/0!</v>
      </c>
      <c r="G38" s="11" t="e">
        <f>'36 - GASTOS ADMINISTRATIVOS'!I38/'36 - GASTOS ADMINISTRATIVOS'!G38</f>
        <v>#DIV/0!</v>
      </c>
      <c r="H38" s="12" t="e">
        <f>'36 - GASTOS ADMINISTRATIVOS'!J38/'36 - GASTOS ADMINISTRATIVOS'!H38</f>
        <v>#DIV/0!</v>
      </c>
      <c r="I38" s="11" t="e">
        <f>'36 - GASTOS ADMINISTRATIVOS'!K38/'36 - GASTOS ADMINISTRATIVOS'!I38</f>
        <v>#DIV/0!</v>
      </c>
      <c r="J38" s="12" t="e">
        <f>'36 - GASTOS ADMINISTRATIVOS'!L38/'36 - GASTOS ADMINISTRATIVOS'!J38</f>
        <v>#DIV/0!</v>
      </c>
      <c r="K38" s="11" t="e">
        <f t="shared" si="0"/>
        <v>#DIV/0!</v>
      </c>
      <c r="L38" s="11" t="e">
        <f t="shared" si="1"/>
        <v>#DIV/0!</v>
      </c>
    </row>
    <row r="39" spans="1:12">
      <c r="A39" s="43" t="s">
        <v>253</v>
      </c>
      <c r="B39" s="18" t="s">
        <v>31</v>
      </c>
      <c r="C39" s="11" t="e">
        <f>'36 - GASTOS ADMINISTRATIVOS'!E39/'36 - GASTOS ADMINISTRATIVOS'!C39</f>
        <v>#DIV/0!</v>
      </c>
      <c r="D39" s="12" t="e">
        <f>'36 - GASTOS ADMINISTRATIVOS'!F39/'36 - GASTOS ADMINISTRATIVOS'!D39</f>
        <v>#DIV/0!</v>
      </c>
      <c r="E39" s="11" t="e">
        <f>'36 - GASTOS ADMINISTRATIVOS'!G39/'36 - GASTOS ADMINISTRATIVOS'!E39</f>
        <v>#DIV/0!</v>
      </c>
      <c r="F39" s="12" t="e">
        <f>'36 - GASTOS ADMINISTRATIVOS'!H39/'36 - GASTOS ADMINISTRATIVOS'!F39</f>
        <v>#DIV/0!</v>
      </c>
      <c r="G39" s="11" t="e">
        <f>'36 - GASTOS ADMINISTRATIVOS'!I39/'36 - GASTOS ADMINISTRATIVOS'!G39</f>
        <v>#DIV/0!</v>
      </c>
      <c r="H39" s="12" t="e">
        <f>'36 - GASTOS ADMINISTRATIVOS'!J39/'36 - GASTOS ADMINISTRATIVOS'!H39</f>
        <v>#DIV/0!</v>
      </c>
      <c r="I39" s="11" t="e">
        <f>'36 - GASTOS ADMINISTRATIVOS'!K39/'36 - GASTOS ADMINISTRATIVOS'!I39</f>
        <v>#DIV/0!</v>
      </c>
      <c r="J39" s="12" t="e">
        <f>'36 - GASTOS ADMINISTRATIVOS'!L39/'36 - GASTOS ADMINISTRATIVOS'!J39</f>
        <v>#DIV/0!</v>
      </c>
      <c r="K39" s="11" t="e">
        <f t="shared" si="0"/>
        <v>#DIV/0!</v>
      </c>
      <c r="L39" s="11" t="e">
        <f t="shared" si="1"/>
        <v>#DIV/0!</v>
      </c>
    </row>
    <row r="40" spans="1:12">
      <c r="A40" s="43" t="s">
        <v>118</v>
      </c>
      <c r="B40" s="18" t="s">
        <v>32</v>
      </c>
      <c r="C40" s="11" t="e">
        <f>'36 - GASTOS ADMINISTRATIVOS'!E40/'36 - GASTOS ADMINISTRATIVOS'!C40</f>
        <v>#DIV/0!</v>
      </c>
      <c r="D40" s="12" t="e">
        <f>'36 - GASTOS ADMINISTRATIVOS'!F40/'36 - GASTOS ADMINISTRATIVOS'!D40</f>
        <v>#DIV/0!</v>
      </c>
      <c r="E40" s="11" t="e">
        <f>'36 - GASTOS ADMINISTRATIVOS'!G40/'36 - GASTOS ADMINISTRATIVOS'!E40</f>
        <v>#DIV/0!</v>
      </c>
      <c r="F40" s="12" t="e">
        <f>'36 - GASTOS ADMINISTRATIVOS'!H40/'36 - GASTOS ADMINISTRATIVOS'!F40</f>
        <v>#DIV/0!</v>
      </c>
      <c r="G40" s="11" t="e">
        <f>'36 - GASTOS ADMINISTRATIVOS'!I40/'36 - GASTOS ADMINISTRATIVOS'!G40</f>
        <v>#DIV/0!</v>
      </c>
      <c r="H40" s="12" t="e">
        <f>'36 - GASTOS ADMINISTRATIVOS'!J40/'36 - GASTOS ADMINISTRATIVOS'!H40</f>
        <v>#DIV/0!</v>
      </c>
      <c r="I40" s="11" t="e">
        <f>'36 - GASTOS ADMINISTRATIVOS'!K40/'36 - GASTOS ADMINISTRATIVOS'!I40</f>
        <v>#DIV/0!</v>
      </c>
      <c r="J40" s="12" t="e">
        <f>'36 - GASTOS ADMINISTRATIVOS'!L40/'36 - GASTOS ADMINISTRATIVOS'!J40</f>
        <v>#DIV/0!</v>
      </c>
      <c r="K40" s="11" t="e">
        <f t="shared" si="0"/>
        <v>#DIV/0!</v>
      </c>
      <c r="L40" s="11" t="e">
        <f t="shared" si="1"/>
        <v>#DIV/0!</v>
      </c>
    </row>
    <row r="41" spans="1:12">
      <c r="A41" s="43" t="s">
        <v>254</v>
      </c>
      <c r="B41" s="18" t="s">
        <v>33</v>
      </c>
      <c r="C41" s="11" t="e">
        <f>'36 - GASTOS ADMINISTRATIVOS'!E41/'36 - GASTOS ADMINISTRATIVOS'!C41</f>
        <v>#DIV/0!</v>
      </c>
      <c r="D41" s="12" t="e">
        <f>'36 - GASTOS ADMINISTRATIVOS'!F41/'36 - GASTOS ADMINISTRATIVOS'!D41</f>
        <v>#DIV/0!</v>
      </c>
      <c r="E41" s="11" t="e">
        <f>'36 - GASTOS ADMINISTRATIVOS'!G41/'36 - GASTOS ADMINISTRATIVOS'!E41</f>
        <v>#DIV/0!</v>
      </c>
      <c r="F41" s="12" t="e">
        <f>'36 - GASTOS ADMINISTRATIVOS'!H41/'36 - GASTOS ADMINISTRATIVOS'!F41</f>
        <v>#DIV/0!</v>
      </c>
      <c r="G41" s="11" t="e">
        <f>'36 - GASTOS ADMINISTRATIVOS'!I41/'36 - GASTOS ADMINISTRATIVOS'!G41</f>
        <v>#DIV/0!</v>
      </c>
      <c r="H41" s="12" t="e">
        <f>'36 - GASTOS ADMINISTRATIVOS'!J41/'36 - GASTOS ADMINISTRATIVOS'!H41</f>
        <v>#DIV/0!</v>
      </c>
      <c r="I41" s="11" t="e">
        <f>'36 - GASTOS ADMINISTRATIVOS'!K41/'36 - GASTOS ADMINISTRATIVOS'!I41</f>
        <v>#DIV/0!</v>
      </c>
      <c r="J41" s="12" t="e">
        <f>'36 - GASTOS ADMINISTRATIVOS'!L41/'36 - GASTOS ADMINISTRATIVOS'!J41</f>
        <v>#DIV/0!</v>
      </c>
      <c r="K41" s="11" t="e">
        <f t="shared" si="0"/>
        <v>#DIV/0!</v>
      </c>
      <c r="L41" s="11" t="e">
        <f t="shared" si="1"/>
        <v>#DIV/0!</v>
      </c>
    </row>
    <row r="42" spans="1:12">
      <c r="A42" s="43" t="s">
        <v>255</v>
      </c>
      <c r="B42" s="18" t="s">
        <v>34</v>
      </c>
      <c r="C42" s="11" t="e">
        <f>'36 - GASTOS ADMINISTRATIVOS'!E42/'36 - GASTOS ADMINISTRATIVOS'!C42</f>
        <v>#DIV/0!</v>
      </c>
      <c r="D42" s="12" t="e">
        <f>'36 - GASTOS ADMINISTRATIVOS'!F42/'36 - GASTOS ADMINISTRATIVOS'!D42</f>
        <v>#DIV/0!</v>
      </c>
      <c r="E42" s="11" t="e">
        <f>'36 - GASTOS ADMINISTRATIVOS'!G42/'36 - GASTOS ADMINISTRATIVOS'!E42</f>
        <v>#DIV/0!</v>
      </c>
      <c r="F42" s="12" t="e">
        <f>'36 - GASTOS ADMINISTRATIVOS'!H42/'36 - GASTOS ADMINISTRATIVOS'!F42</f>
        <v>#DIV/0!</v>
      </c>
      <c r="G42" s="11" t="e">
        <f>'36 - GASTOS ADMINISTRATIVOS'!I42/'36 - GASTOS ADMINISTRATIVOS'!G42</f>
        <v>#DIV/0!</v>
      </c>
      <c r="H42" s="12" t="e">
        <f>'36 - GASTOS ADMINISTRATIVOS'!J42/'36 - GASTOS ADMINISTRATIVOS'!H42</f>
        <v>#DIV/0!</v>
      </c>
      <c r="I42" s="11" t="e">
        <f>'36 - GASTOS ADMINISTRATIVOS'!K42/'36 - GASTOS ADMINISTRATIVOS'!I42</f>
        <v>#DIV/0!</v>
      </c>
      <c r="J42" s="12" t="e">
        <f>'36 - GASTOS ADMINISTRATIVOS'!L42/'36 - GASTOS ADMINISTRATIVOS'!J42</f>
        <v>#DIV/0!</v>
      </c>
      <c r="K42" s="11" t="e">
        <f t="shared" si="0"/>
        <v>#DIV/0!</v>
      </c>
      <c r="L42" s="11" t="e">
        <f t="shared" si="1"/>
        <v>#DIV/0!</v>
      </c>
    </row>
    <row r="43" spans="1:12">
      <c r="A43" s="44"/>
      <c r="B43" s="19" t="s">
        <v>27</v>
      </c>
      <c r="C43" s="11" t="e">
        <f>'36 - GASTOS ADMINISTRATIVOS'!E43/'36 - GASTOS ADMINISTRATIVOS'!C43</f>
        <v>#DIV/0!</v>
      </c>
      <c r="D43" s="12" t="e">
        <f>'36 - GASTOS ADMINISTRATIVOS'!F43/'36 - GASTOS ADMINISTRATIVOS'!D43</f>
        <v>#DIV/0!</v>
      </c>
      <c r="E43" s="11" t="e">
        <f>'36 - GASTOS ADMINISTRATIVOS'!G43/'36 - GASTOS ADMINISTRATIVOS'!E43</f>
        <v>#DIV/0!</v>
      </c>
      <c r="F43" s="12" t="e">
        <f>'36 - GASTOS ADMINISTRATIVOS'!H43/'36 - GASTOS ADMINISTRATIVOS'!F43</f>
        <v>#DIV/0!</v>
      </c>
      <c r="G43" s="11" t="e">
        <f>'36 - GASTOS ADMINISTRATIVOS'!I43/'36 - GASTOS ADMINISTRATIVOS'!G43</f>
        <v>#DIV/0!</v>
      </c>
      <c r="H43" s="12" t="e">
        <f>'36 - GASTOS ADMINISTRATIVOS'!J43/'36 - GASTOS ADMINISTRATIVOS'!H43</f>
        <v>#DIV/0!</v>
      </c>
      <c r="I43" s="11" t="e">
        <f>'36 - GASTOS ADMINISTRATIVOS'!K43/'36 - GASTOS ADMINISTRATIVOS'!I43</f>
        <v>#DIV/0!</v>
      </c>
      <c r="J43" s="12" t="e">
        <f>'36 - GASTOS ADMINISTRATIVOS'!L43/'36 - GASTOS ADMINISTRATIVOS'!J43</f>
        <v>#DIV/0!</v>
      </c>
      <c r="K43" s="11" t="e">
        <f t="shared" si="0"/>
        <v>#DIV/0!</v>
      </c>
      <c r="L43" s="11" t="e">
        <f t="shared" si="1"/>
        <v>#DIV/0!</v>
      </c>
    </row>
    <row r="44" spans="1:12">
      <c r="A44" s="44"/>
      <c r="B44" s="19" t="s">
        <v>27</v>
      </c>
      <c r="C44" s="11" t="e">
        <f>'36 - GASTOS ADMINISTRATIVOS'!E44/'36 - GASTOS ADMINISTRATIVOS'!C44</f>
        <v>#DIV/0!</v>
      </c>
      <c r="D44" s="12" t="e">
        <f>'36 - GASTOS ADMINISTRATIVOS'!F44/'36 - GASTOS ADMINISTRATIVOS'!D44</f>
        <v>#DIV/0!</v>
      </c>
      <c r="E44" s="11" t="e">
        <f>'36 - GASTOS ADMINISTRATIVOS'!G44/'36 - GASTOS ADMINISTRATIVOS'!E44</f>
        <v>#DIV/0!</v>
      </c>
      <c r="F44" s="12" t="e">
        <f>'36 - GASTOS ADMINISTRATIVOS'!H44/'36 - GASTOS ADMINISTRATIVOS'!F44</f>
        <v>#DIV/0!</v>
      </c>
      <c r="G44" s="11" t="e">
        <f>'36 - GASTOS ADMINISTRATIVOS'!I44/'36 - GASTOS ADMINISTRATIVOS'!G44</f>
        <v>#DIV/0!</v>
      </c>
      <c r="H44" s="12" t="e">
        <f>'36 - GASTOS ADMINISTRATIVOS'!J44/'36 - GASTOS ADMINISTRATIVOS'!H44</f>
        <v>#DIV/0!</v>
      </c>
      <c r="I44" s="11" t="e">
        <f>'36 - GASTOS ADMINISTRATIVOS'!K44/'36 - GASTOS ADMINISTRATIVOS'!I44</f>
        <v>#DIV/0!</v>
      </c>
      <c r="J44" s="12" t="e">
        <f>'36 - GASTOS ADMINISTRATIVOS'!L44/'36 - GASTOS ADMINISTRATIVOS'!J44</f>
        <v>#DIV/0!</v>
      </c>
      <c r="K44" s="11" t="e">
        <f t="shared" si="0"/>
        <v>#DIV/0!</v>
      </c>
      <c r="L44" s="11" t="e">
        <f t="shared" si="1"/>
        <v>#DIV/0!</v>
      </c>
    </row>
    <row r="45" spans="1:12">
      <c r="A45" s="44"/>
      <c r="B45" s="19" t="s">
        <v>27</v>
      </c>
      <c r="C45" s="11" t="e">
        <f>'36 - GASTOS ADMINISTRATIVOS'!E45/'36 - GASTOS ADMINISTRATIVOS'!C45</f>
        <v>#DIV/0!</v>
      </c>
      <c r="D45" s="12" t="e">
        <f>'36 - GASTOS ADMINISTRATIVOS'!F45/'36 - GASTOS ADMINISTRATIVOS'!D45</f>
        <v>#DIV/0!</v>
      </c>
      <c r="E45" s="11" t="e">
        <f>'36 - GASTOS ADMINISTRATIVOS'!G45/'36 - GASTOS ADMINISTRATIVOS'!E45</f>
        <v>#DIV/0!</v>
      </c>
      <c r="F45" s="12" t="e">
        <f>'36 - GASTOS ADMINISTRATIVOS'!H45/'36 - GASTOS ADMINISTRATIVOS'!F45</f>
        <v>#DIV/0!</v>
      </c>
      <c r="G45" s="11" t="e">
        <f>'36 - GASTOS ADMINISTRATIVOS'!I45/'36 - GASTOS ADMINISTRATIVOS'!G45</f>
        <v>#DIV/0!</v>
      </c>
      <c r="H45" s="12" t="e">
        <f>'36 - GASTOS ADMINISTRATIVOS'!J45/'36 - GASTOS ADMINISTRATIVOS'!H45</f>
        <v>#DIV/0!</v>
      </c>
      <c r="I45" s="11" t="e">
        <f>'36 - GASTOS ADMINISTRATIVOS'!K45/'36 - GASTOS ADMINISTRATIVOS'!I45</f>
        <v>#DIV/0!</v>
      </c>
      <c r="J45" s="12" t="e">
        <f>'36 - GASTOS ADMINISTRATIVOS'!L45/'36 - GASTOS ADMINISTRATIVOS'!J45</f>
        <v>#DIV/0!</v>
      </c>
      <c r="K45" s="11" t="e">
        <f t="shared" si="0"/>
        <v>#DIV/0!</v>
      </c>
      <c r="L45" s="11" t="e">
        <f t="shared" si="1"/>
        <v>#DIV/0!</v>
      </c>
    </row>
    <row r="46" spans="1:12">
      <c r="A46" s="43" t="s">
        <v>119</v>
      </c>
      <c r="B46" s="16" t="s">
        <v>35</v>
      </c>
      <c r="C46" s="11" t="e">
        <f>'36 - GASTOS ADMINISTRATIVOS'!E46/'36 - GASTOS ADMINISTRATIVOS'!C46</f>
        <v>#DIV/0!</v>
      </c>
      <c r="D46" s="12" t="e">
        <f>'36 - GASTOS ADMINISTRATIVOS'!F46/'36 - GASTOS ADMINISTRATIVOS'!D46</f>
        <v>#DIV/0!</v>
      </c>
      <c r="E46" s="11" t="e">
        <f>'36 - GASTOS ADMINISTRATIVOS'!G46/'36 - GASTOS ADMINISTRATIVOS'!E46</f>
        <v>#DIV/0!</v>
      </c>
      <c r="F46" s="12" t="e">
        <f>'36 - GASTOS ADMINISTRATIVOS'!H46/'36 - GASTOS ADMINISTRATIVOS'!F46</f>
        <v>#DIV/0!</v>
      </c>
      <c r="G46" s="11">
        <f>'36 - GASTOS ADMINISTRATIVOS'!I46/'36 - GASTOS ADMINISTRATIVOS'!G46</f>
        <v>1.2960510647938377</v>
      </c>
      <c r="H46" s="12" t="e">
        <f>'36 - GASTOS ADMINISTRATIVOS'!J46/'36 - GASTOS ADMINISTRATIVOS'!H46</f>
        <v>#DIV/0!</v>
      </c>
      <c r="I46" s="11">
        <f>'36 - GASTOS ADMINISTRATIVOS'!K46/'36 - GASTOS ADMINISTRATIVOS'!I46</f>
        <v>0.96140914192416149</v>
      </c>
      <c r="J46" s="12" t="e">
        <f>'36 - GASTOS ADMINISTRATIVOS'!L46/'36 - GASTOS ADMINISTRATIVOS'!J46</f>
        <v>#DIV/0!</v>
      </c>
      <c r="K46" s="11" t="e">
        <f t="shared" si="0"/>
        <v>#DIV/0!</v>
      </c>
      <c r="L46" s="11" t="e">
        <f t="shared" si="1"/>
        <v>#DIV/0!</v>
      </c>
    </row>
    <row r="47" spans="1:12">
      <c r="A47" s="43" t="s">
        <v>120</v>
      </c>
      <c r="B47" s="22" t="s">
        <v>36</v>
      </c>
      <c r="C47" s="11" t="e">
        <f>'36 - GASTOS ADMINISTRATIVOS'!E47/'36 - GASTOS ADMINISTRATIVOS'!C47</f>
        <v>#DIV/0!</v>
      </c>
      <c r="D47" s="12" t="e">
        <f>'36 - GASTOS ADMINISTRATIVOS'!F47/'36 - GASTOS ADMINISTRATIVOS'!D47</f>
        <v>#DIV/0!</v>
      </c>
      <c r="E47" s="11" t="e">
        <f>'36 - GASTOS ADMINISTRATIVOS'!G47/'36 - GASTOS ADMINISTRATIVOS'!E47</f>
        <v>#DIV/0!</v>
      </c>
      <c r="F47" s="12" t="e">
        <f>'36 - GASTOS ADMINISTRATIVOS'!H47/'36 - GASTOS ADMINISTRATIVOS'!F47</f>
        <v>#DIV/0!</v>
      </c>
      <c r="G47" s="11" t="e">
        <f>'36 - GASTOS ADMINISTRATIVOS'!I47/'36 - GASTOS ADMINISTRATIVOS'!G47</f>
        <v>#DIV/0!</v>
      </c>
      <c r="H47" s="12" t="e">
        <f>'36 - GASTOS ADMINISTRATIVOS'!J47/'36 - GASTOS ADMINISTRATIVOS'!H47</f>
        <v>#DIV/0!</v>
      </c>
      <c r="I47" s="11" t="e">
        <f>'36 - GASTOS ADMINISTRATIVOS'!K47/'36 - GASTOS ADMINISTRATIVOS'!I47</f>
        <v>#DIV/0!</v>
      </c>
      <c r="J47" s="12" t="e">
        <f>'36 - GASTOS ADMINISTRATIVOS'!L47/'36 - GASTOS ADMINISTRATIVOS'!J47</f>
        <v>#DIV/0!</v>
      </c>
      <c r="K47" s="11" t="e">
        <f t="shared" si="0"/>
        <v>#DIV/0!</v>
      </c>
      <c r="L47" s="11" t="e">
        <f t="shared" si="1"/>
        <v>#DIV/0!</v>
      </c>
    </row>
    <row r="48" spans="1:12">
      <c r="A48" s="43" t="s">
        <v>121</v>
      </c>
      <c r="B48" s="18" t="s">
        <v>37</v>
      </c>
      <c r="C48" s="11" t="e">
        <f>'36 - GASTOS ADMINISTRATIVOS'!E48/'36 - GASTOS ADMINISTRATIVOS'!C48</f>
        <v>#DIV/0!</v>
      </c>
      <c r="D48" s="12" t="e">
        <f>'36 - GASTOS ADMINISTRATIVOS'!F48/'36 - GASTOS ADMINISTRATIVOS'!D48</f>
        <v>#DIV/0!</v>
      </c>
      <c r="E48" s="11" t="e">
        <f>'36 - GASTOS ADMINISTRATIVOS'!G48/'36 - GASTOS ADMINISTRATIVOS'!E48</f>
        <v>#DIV/0!</v>
      </c>
      <c r="F48" s="12" t="e">
        <f>'36 - GASTOS ADMINISTRATIVOS'!H48/'36 - GASTOS ADMINISTRATIVOS'!F48</f>
        <v>#DIV/0!</v>
      </c>
      <c r="G48" s="11" t="e">
        <f>'36 - GASTOS ADMINISTRATIVOS'!I48/'36 - GASTOS ADMINISTRATIVOS'!G48</f>
        <v>#DIV/0!</v>
      </c>
      <c r="H48" s="12" t="e">
        <f>'36 - GASTOS ADMINISTRATIVOS'!J48/'36 - GASTOS ADMINISTRATIVOS'!H48</f>
        <v>#DIV/0!</v>
      </c>
      <c r="I48" s="11" t="e">
        <f>'36 - GASTOS ADMINISTRATIVOS'!K48/'36 - GASTOS ADMINISTRATIVOS'!I48</f>
        <v>#DIV/0!</v>
      </c>
      <c r="J48" s="12" t="e">
        <f>'36 - GASTOS ADMINISTRATIVOS'!L48/'36 - GASTOS ADMINISTRATIVOS'!J48</f>
        <v>#DIV/0!</v>
      </c>
      <c r="K48" s="11" t="e">
        <f t="shared" si="0"/>
        <v>#DIV/0!</v>
      </c>
      <c r="L48" s="11" t="e">
        <f t="shared" si="1"/>
        <v>#DIV/0!</v>
      </c>
    </row>
    <row r="49" spans="1:12">
      <c r="A49" s="43" t="s">
        <v>122</v>
      </c>
      <c r="B49" s="18" t="s">
        <v>38</v>
      </c>
      <c r="C49" s="11" t="e">
        <f>'36 - GASTOS ADMINISTRATIVOS'!E49/'36 - GASTOS ADMINISTRATIVOS'!C49</f>
        <v>#DIV/0!</v>
      </c>
      <c r="D49" s="12" t="e">
        <f>'36 - GASTOS ADMINISTRATIVOS'!F49/'36 - GASTOS ADMINISTRATIVOS'!D49</f>
        <v>#DIV/0!</v>
      </c>
      <c r="E49" s="11" t="e">
        <f>'36 - GASTOS ADMINISTRATIVOS'!G49/'36 - GASTOS ADMINISTRATIVOS'!E49</f>
        <v>#DIV/0!</v>
      </c>
      <c r="F49" s="12" t="e">
        <f>'36 - GASTOS ADMINISTRATIVOS'!H49/'36 - GASTOS ADMINISTRATIVOS'!F49</f>
        <v>#DIV/0!</v>
      </c>
      <c r="G49" s="11">
        <f>'36 - GASTOS ADMINISTRATIVOS'!I49/'36 - GASTOS ADMINISTRATIVOS'!G49</f>
        <v>1.2327298780487805</v>
      </c>
      <c r="H49" s="12" t="e">
        <f>'36 - GASTOS ADMINISTRATIVOS'!J49/'36 - GASTOS ADMINISTRATIVOS'!H49</f>
        <v>#DIV/0!</v>
      </c>
      <c r="I49" s="11">
        <f>'36 - GASTOS ADMINISTRATIVOS'!K49/'36 - GASTOS ADMINISTRATIVOS'!I49</f>
        <v>1.1916299730822031</v>
      </c>
      <c r="J49" s="12" t="e">
        <f>'36 - GASTOS ADMINISTRATIVOS'!L49/'36 - GASTOS ADMINISTRATIVOS'!J49</f>
        <v>#DIV/0!</v>
      </c>
      <c r="K49" s="11" t="e">
        <f t="shared" si="0"/>
        <v>#DIV/0!</v>
      </c>
      <c r="L49" s="11" t="e">
        <f t="shared" si="1"/>
        <v>#DIV/0!</v>
      </c>
    </row>
    <row r="50" spans="1:12">
      <c r="A50" s="43" t="s">
        <v>123</v>
      </c>
      <c r="B50" s="18" t="s">
        <v>39</v>
      </c>
      <c r="C50" s="11" t="e">
        <f>'36 - GASTOS ADMINISTRATIVOS'!E50/'36 - GASTOS ADMINISTRATIVOS'!C50</f>
        <v>#DIV/0!</v>
      </c>
      <c r="D50" s="12" t="e">
        <f>'36 - GASTOS ADMINISTRATIVOS'!F50/'36 - GASTOS ADMINISTRATIVOS'!D50</f>
        <v>#DIV/0!</v>
      </c>
      <c r="E50" s="11" t="e">
        <f>'36 - GASTOS ADMINISTRATIVOS'!G50/'36 - GASTOS ADMINISTRATIVOS'!E50</f>
        <v>#DIV/0!</v>
      </c>
      <c r="F50" s="12" t="e">
        <f>'36 - GASTOS ADMINISTRATIVOS'!H50/'36 - GASTOS ADMINISTRATIVOS'!F50</f>
        <v>#DIV/0!</v>
      </c>
      <c r="G50" s="11">
        <f>'36 - GASTOS ADMINISTRATIVOS'!I50/'36 - GASTOS ADMINISTRATIVOS'!G50</f>
        <v>1.5795037220843673</v>
      </c>
      <c r="H50" s="12" t="e">
        <f>'36 - GASTOS ADMINISTRATIVOS'!J50/'36 - GASTOS ADMINISTRATIVOS'!H50</f>
        <v>#DIV/0!</v>
      </c>
      <c r="I50" s="11">
        <f>'36 - GASTOS ADMINISTRATIVOS'!K50/'36 - GASTOS ADMINISTRATIVOS'!I50</f>
        <v>0.15709931818895906</v>
      </c>
      <c r="J50" s="12" t="e">
        <f>'36 - GASTOS ADMINISTRATIVOS'!L50/'36 - GASTOS ADMINISTRATIVOS'!J50</f>
        <v>#DIV/0!</v>
      </c>
      <c r="K50" s="11" t="e">
        <f t="shared" si="0"/>
        <v>#DIV/0!</v>
      </c>
      <c r="L50" s="11" t="e">
        <f t="shared" si="1"/>
        <v>#DIV/0!</v>
      </c>
    </row>
    <row r="51" spans="1:12">
      <c r="A51" s="43" t="s">
        <v>124</v>
      </c>
      <c r="B51" s="19" t="s">
        <v>40</v>
      </c>
      <c r="C51" s="11" t="e">
        <f>'36 - GASTOS ADMINISTRATIVOS'!E51/'36 - GASTOS ADMINISTRATIVOS'!C51</f>
        <v>#DIV/0!</v>
      </c>
      <c r="D51" s="12" t="e">
        <f>'36 - GASTOS ADMINISTRATIVOS'!F51/'36 - GASTOS ADMINISTRATIVOS'!D51</f>
        <v>#DIV/0!</v>
      </c>
      <c r="E51" s="11" t="e">
        <f>'36 - GASTOS ADMINISTRATIVOS'!G51/'36 - GASTOS ADMINISTRATIVOS'!E51</f>
        <v>#DIV/0!</v>
      </c>
      <c r="F51" s="12" t="e">
        <f>'36 - GASTOS ADMINISTRATIVOS'!H51/'36 - GASTOS ADMINISTRATIVOS'!F51</f>
        <v>#DIV/0!</v>
      </c>
      <c r="G51" s="11" t="e">
        <f>'36 - GASTOS ADMINISTRATIVOS'!I51/'36 - GASTOS ADMINISTRATIVOS'!G51</f>
        <v>#DIV/0!</v>
      </c>
      <c r="H51" s="12" t="e">
        <f>'36 - GASTOS ADMINISTRATIVOS'!J51/'36 - GASTOS ADMINISTRATIVOS'!H51</f>
        <v>#DIV/0!</v>
      </c>
      <c r="I51" s="11" t="e">
        <f>'36 - GASTOS ADMINISTRATIVOS'!K51/'36 - GASTOS ADMINISTRATIVOS'!I51</f>
        <v>#DIV/0!</v>
      </c>
      <c r="J51" s="12" t="e">
        <f>'36 - GASTOS ADMINISTRATIVOS'!L51/'36 - GASTOS ADMINISTRATIVOS'!J51</f>
        <v>#DIV/0!</v>
      </c>
      <c r="K51" s="11" t="e">
        <f t="shared" si="0"/>
        <v>#DIV/0!</v>
      </c>
      <c r="L51" s="11" t="e">
        <f t="shared" si="1"/>
        <v>#DIV/0!</v>
      </c>
    </row>
    <row r="52" spans="1:12">
      <c r="A52" s="43" t="s">
        <v>128</v>
      </c>
      <c r="B52" s="16" t="s">
        <v>41</v>
      </c>
      <c r="C52" s="11">
        <f>'36 - GASTOS ADMINISTRATIVOS'!E52/'36 - GASTOS ADMINISTRATIVOS'!C52</f>
        <v>3.823329006721242</v>
      </c>
      <c r="D52" s="12" t="e">
        <f>'36 - GASTOS ADMINISTRATIVOS'!F52/'36 - GASTOS ADMINISTRATIVOS'!D52</f>
        <v>#DIV/0!</v>
      </c>
      <c r="E52" s="11">
        <f>'36 - GASTOS ADMINISTRATIVOS'!G52/'36 - GASTOS ADMINISTRATIVOS'!E52</f>
        <v>0.96940559258391545</v>
      </c>
      <c r="F52" s="12" t="e">
        <f>'36 - GASTOS ADMINISTRATIVOS'!H52/'36 - GASTOS ADMINISTRATIVOS'!F52</f>
        <v>#DIV/0!</v>
      </c>
      <c r="G52" s="11">
        <f>'36 - GASTOS ADMINISTRATIVOS'!I52/'36 - GASTOS ADMINISTRATIVOS'!G52</f>
        <v>1.243093130328313</v>
      </c>
      <c r="H52" s="12" t="e">
        <f>'36 - GASTOS ADMINISTRATIVOS'!J52/'36 - GASTOS ADMINISTRATIVOS'!H52</f>
        <v>#DIV/0!</v>
      </c>
      <c r="I52" s="11">
        <f>'36 - GASTOS ADMINISTRATIVOS'!K52/'36 - GASTOS ADMINISTRATIVOS'!I52</f>
        <v>0.99508919436434162</v>
      </c>
      <c r="J52" s="12" t="e">
        <f>'36 - GASTOS ADMINISTRATIVOS'!L52/'36 - GASTOS ADMINISTRATIVOS'!J52</f>
        <v>#DIV/0!</v>
      </c>
      <c r="K52" s="11">
        <f t="shared" si="0"/>
        <v>1.7577292309994532</v>
      </c>
      <c r="L52" s="11" t="e">
        <f t="shared" si="1"/>
        <v>#DIV/0!</v>
      </c>
    </row>
    <row r="53" spans="1:12">
      <c r="A53" s="43" t="s">
        <v>129</v>
      </c>
      <c r="B53" s="22" t="s">
        <v>42</v>
      </c>
      <c r="C53" s="11">
        <f>'36 - GASTOS ADMINISTRATIVOS'!E53/'36 - GASTOS ADMINISTRATIVOS'!C53</f>
        <v>5.6135941006732928</v>
      </c>
      <c r="D53" s="12" t="e">
        <f>'36 - GASTOS ADMINISTRATIVOS'!F53/'36 - GASTOS ADMINISTRATIVOS'!D53</f>
        <v>#DIV/0!</v>
      </c>
      <c r="E53" s="11">
        <f>'36 - GASTOS ADMINISTRATIVOS'!G53/'36 - GASTOS ADMINISTRATIVOS'!E53</f>
        <v>0.80245362332084436</v>
      </c>
      <c r="F53" s="12" t="e">
        <f>'36 - GASTOS ADMINISTRATIVOS'!H53/'36 - GASTOS ADMINISTRATIVOS'!F53</f>
        <v>#DIV/0!</v>
      </c>
      <c r="G53" s="11">
        <f>'36 - GASTOS ADMINISTRATIVOS'!I53/'36 - GASTOS ADMINISTRATIVOS'!G53</f>
        <v>1.7191637010676157</v>
      </c>
      <c r="H53" s="12" t="e">
        <f>'36 - GASTOS ADMINISTRATIVOS'!J53/'36 - GASTOS ADMINISTRATIVOS'!H53</f>
        <v>#DIV/0!</v>
      </c>
      <c r="I53" s="11">
        <f>'36 - GASTOS ADMINISTRATIVOS'!K53/'36 - GASTOS ADMINISTRATIVOS'!I53</f>
        <v>0.95161169014424651</v>
      </c>
      <c r="J53" s="12" t="e">
        <f>'36 - GASTOS ADMINISTRATIVOS'!L53/'36 - GASTOS ADMINISTRATIVOS'!J53</f>
        <v>#DIV/0!</v>
      </c>
      <c r="K53" s="11">
        <f t="shared" si="0"/>
        <v>2.2717057788015</v>
      </c>
      <c r="L53" s="11" t="e">
        <f t="shared" si="1"/>
        <v>#DIV/0!</v>
      </c>
    </row>
    <row r="54" spans="1:12">
      <c r="A54" s="43" t="s">
        <v>130</v>
      </c>
      <c r="B54" s="17" t="s">
        <v>43</v>
      </c>
      <c r="C54" s="11">
        <f>'36 - GASTOS ADMINISTRATIVOS'!E54/'36 - GASTOS ADMINISTRATIVOS'!C54</f>
        <v>4.3128565992814458</v>
      </c>
      <c r="D54" s="12" t="e">
        <f>'36 - GASTOS ADMINISTRATIVOS'!F54/'36 - GASTOS ADMINISTRATIVOS'!D54</f>
        <v>#DIV/0!</v>
      </c>
      <c r="E54" s="11">
        <f>'36 - GASTOS ADMINISTRATIVOS'!G54/'36 - GASTOS ADMINISTRATIVOS'!E54</f>
        <v>0.84825228892441584</v>
      </c>
      <c r="F54" s="12" t="e">
        <f>'36 - GASTOS ADMINISTRATIVOS'!H54/'36 - GASTOS ADMINISTRATIVOS'!F54</f>
        <v>#DIV/0!</v>
      </c>
      <c r="G54" s="11">
        <f>'36 - GASTOS ADMINISTRATIVOS'!I54/'36 - GASTOS ADMINISTRATIVOS'!G54</f>
        <v>1.5153999132640266</v>
      </c>
      <c r="H54" s="12" t="e">
        <f>'36 - GASTOS ADMINISTRATIVOS'!J54/'36 - GASTOS ADMINISTRATIVOS'!H54</f>
        <v>#DIV/0!</v>
      </c>
      <c r="I54" s="11">
        <f>'36 - GASTOS ADMINISTRATIVOS'!K54/'36 - GASTOS ADMINISTRATIVOS'!I54</f>
        <v>0.8382564718195622</v>
      </c>
      <c r="J54" s="12" t="e">
        <f>'36 - GASTOS ADMINISTRATIVOS'!L54/'36 - GASTOS ADMINISTRATIVOS'!J54</f>
        <v>#DIV/0!</v>
      </c>
      <c r="K54" s="11">
        <f t="shared" si="0"/>
        <v>1.8786913183223626</v>
      </c>
      <c r="L54" s="11" t="e">
        <f t="shared" si="1"/>
        <v>#DIV/0!</v>
      </c>
    </row>
    <row r="55" spans="1:12">
      <c r="A55" s="43" t="s">
        <v>256</v>
      </c>
      <c r="B55" s="17" t="s">
        <v>44</v>
      </c>
      <c r="C55" s="11">
        <f>'36 - GASTOS ADMINISTRATIVOS'!E55/'36 - GASTOS ADMINISTRATIVOS'!C55</f>
        <v>3.1902643258751491</v>
      </c>
      <c r="D55" s="12" t="e">
        <f>'36 - GASTOS ADMINISTRATIVOS'!F55/'36 - GASTOS ADMINISTRATIVOS'!D55</f>
        <v>#DIV/0!</v>
      </c>
      <c r="E55" s="11">
        <f>'36 - GASTOS ADMINISTRATIVOS'!G55/'36 - GASTOS ADMINISTRATIVOS'!E55</f>
        <v>1.3896461280961292</v>
      </c>
      <c r="F55" s="12" t="e">
        <f>'36 - GASTOS ADMINISTRATIVOS'!H55/'36 - GASTOS ADMINISTRATIVOS'!F55</f>
        <v>#DIV/0!</v>
      </c>
      <c r="G55" s="11">
        <f>'36 - GASTOS ADMINISTRATIVOS'!I55/'36 - GASTOS ADMINISTRATIVOS'!G55</f>
        <v>1.0832065639916435</v>
      </c>
      <c r="H55" s="12" t="e">
        <f>'36 - GASTOS ADMINISTRATIVOS'!J55/'36 - GASTOS ADMINISTRATIVOS'!H55</f>
        <v>#DIV/0!</v>
      </c>
      <c r="I55" s="11">
        <f>'36 - GASTOS ADMINISTRATIVOS'!K55/'36 - GASTOS ADMINISTRATIVOS'!I55</f>
        <v>0.95998598628650877</v>
      </c>
      <c r="J55" s="12" t="e">
        <f>'36 - GASTOS ADMINISTRATIVOS'!L55/'36 - GASTOS ADMINISTRATIVOS'!J55</f>
        <v>#DIV/0!</v>
      </c>
      <c r="K55" s="11">
        <f t="shared" si="0"/>
        <v>1.6557757510623576</v>
      </c>
      <c r="L55" s="11" t="e">
        <f t="shared" si="1"/>
        <v>#DIV/0!</v>
      </c>
    </row>
    <row r="56" spans="1:12">
      <c r="A56" s="43" t="s">
        <v>131</v>
      </c>
      <c r="B56" s="18" t="s">
        <v>45</v>
      </c>
      <c r="C56" s="11" t="e">
        <f>'36 - GASTOS ADMINISTRATIVOS'!E56/'36 - GASTOS ADMINISTRATIVOS'!C56</f>
        <v>#DIV/0!</v>
      </c>
      <c r="D56" s="12" t="e">
        <f>'36 - GASTOS ADMINISTRATIVOS'!F56/'36 - GASTOS ADMINISTRATIVOS'!D56</f>
        <v>#DIV/0!</v>
      </c>
      <c r="E56" s="11">
        <f>'36 - GASTOS ADMINISTRATIVOS'!G56/'36 - GASTOS ADMINISTRATIVOS'!E56</f>
        <v>0.30085674289761433</v>
      </c>
      <c r="F56" s="12" t="e">
        <f>'36 - GASTOS ADMINISTRATIVOS'!H56/'36 - GASTOS ADMINISTRATIVOS'!F56</f>
        <v>#DIV/0!</v>
      </c>
      <c r="G56" s="11">
        <f>'36 - GASTOS ADMINISTRATIVOS'!I56/'36 - GASTOS ADMINISTRATIVOS'!G56</f>
        <v>1.5062325592830712</v>
      </c>
      <c r="H56" s="12" t="e">
        <f>'36 - GASTOS ADMINISTRATIVOS'!J56/'36 - GASTOS ADMINISTRATIVOS'!H56</f>
        <v>#DIV/0!</v>
      </c>
      <c r="I56" s="11">
        <f>'36 - GASTOS ADMINISTRATIVOS'!K56/'36 - GASTOS ADMINISTRATIVOS'!I56</f>
        <v>2.875562628797617</v>
      </c>
      <c r="J56" s="12" t="e">
        <f>'36 - GASTOS ADMINISTRATIVOS'!L56/'36 - GASTOS ADMINISTRATIVOS'!J56</f>
        <v>#DIV/0!</v>
      </c>
      <c r="K56" s="11" t="e">
        <f t="shared" si="0"/>
        <v>#DIV/0!</v>
      </c>
      <c r="L56" s="11" t="e">
        <f t="shared" si="1"/>
        <v>#DIV/0!</v>
      </c>
    </row>
    <row r="57" spans="1:12">
      <c r="A57" s="43" t="s">
        <v>132</v>
      </c>
      <c r="B57" s="18" t="s">
        <v>46</v>
      </c>
      <c r="C57" s="11" t="e">
        <f>'36 - GASTOS ADMINISTRATIVOS'!E57/'36 - GASTOS ADMINISTRATIVOS'!C57</f>
        <v>#DIV/0!</v>
      </c>
      <c r="D57" s="12" t="e">
        <f>'36 - GASTOS ADMINISTRATIVOS'!F57/'36 - GASTOS ADMINISTRATIVOS'!D57</f>
        <v>#DIV/0!</v>
      </c>
      <c r="E57" s="11">
        <f>'36 - GASTOS ADMINISTRATIVOS'!G57/'36 - GASTOS ADMINISTRATIVOS'!E57</f>
        <v>1.1313643718184054</v>
      </c>
      <c r="F57" s="12" t="e">
        <f>'36 - GASTOS ADMINISTRATIVOS'!H57/'36 - GASTOS ADMINISTRATIVOS'!F57</f>
        <v>#DIV/0!</v>
      </c>
      <c r="G57" s="11">
        <f>'36 - GASTOS ADMINISTRATIVOS'!I57/'36 - GASTOS ADMINISTRATIVOS'!G57</f>
        <v>0.88495590948769276</v>
      </c>
      <c r="H57" s="12" t="e">
        <f>'36 - GASTOS ADMINISTRATIVOS'!J57/'36 - GASTOS ADMINISTRATIVOS'!H57</f>
        <v>#DIV/0!</v>
      </c>
      <c r="I57" s="11">
        <f>'36 - GASTOS ADMINISTRATIVOS'!K57/'36 - GASTOS ADMINISTRATIVOS'!I57</f>
        <v>1.158686440427686</v>
      </c>
      <c r="J57" s="12" t="e">
        <f>'36 - GASTOS ADMINISTRATIVOS'!L57/'36 - GASTOS ADMINISTRATIVOS'!J57</f>
        <v>#DIV/0!</v>
      </c>
      <c r="K57" s="11" t="e">
        <f t="shared" si="0"/>
        <v>#DIV/0!</v>
      </c>
      <c r="L57" s="11" t="e">
        <f t="shared" si="1"/>
        <v>#DIV/0!</v>
      </c>
    </row>
    <row r="58" spans="1:12">
      <c r="A58" s="43" t="s">
        <v>133</v>
      </c>
      <c r="B58" s="18" t="s">
        <v>47</v>
      </c>
      <c r="C58" s="11">
        <f>'36 - GASTOS ADMINISTRATIVOS'!E58/'36 - GASTOS ADMINISTRATIVOS'!C58</f>
        <v>1.0747739599107018</v>
      </c>
      <c r="D58" s="12" t="e">
        <f>'36 - GASTOS ADMINISTRATIVOS'!F58/'36 - GASTOS ADMINISTRATIVOS'!D58</f>
        <v>#DIV/0!</v>
      </c>
      <c r="E58" s="11">
        <f>'36 - GASTOS ADMINISTRATIVOS'!G58/'36 - GASTOS ADMINISTRATIVOS'!E58</f>
        <v>0.90450653652042023</v>
      </c>
      <c r="F58" s="12" t="e">
        <f>'36 - GASTOS ADMINISTRATIVOS'!H58/'36 - GASTOS ADMINISTRATIVOS'!F58</f>
        <v>#DIV/0!</v>
      </c>
      <c r="G58" s="11">
        <f>'36 - GASTOS ADMINISTRATIVOS'!I58/'36 - GASTOS ADMINISTRATIVOS'!G58</f>
        <v>0.82875173800471835</v>
      </c>
      <c r="H58" s="12" t="e">
        <f>'36 - GASTOS ADMINISTRATIVOS'!J58/'36 - GASTOS ADMINISTRATIVOS'!H58</f>
        <v>#DIV/0!</v>
      </c>
      <c r="I58" s="11">
        <f>'36 - GASTOS ADMINISTRATIVOS'!K58/'36 - GASTOS ADMINISTRATIVOS'!I58</f>
        <v>1.2372641326962246</v>
      </c>
      <c r="J58" s="12" t="e">
        <f>'36 - GASTOS ADMINISTRATIVOS'!L58/'36 - GASTOS ADMINISTRATIVOS'!J58</f>
        <v>#DIV/0!</v>
      </c>
      <c r="K58" s="11">
        <f t="shared" si="0"/>
        <v>1.0113240917830162</v>
      </c>
      <c r="L58" s="11" t="e">
        <f t="shared" si="1"/>
        <v>#DIV/0!</v>
      </c>
    </row>
    <row r="59" spans="1:12">
      <c r="A59" s="43" t="s">
        <v>134</v>
      </c>
      <c r="B59" s="18" t="s">
        <v>48</v>
      </c>
      <c r="C59" s="11" t="e">
        <f>'36 - GASTOS ADMINISTRATIVOS'!E59/'36 - GASTOS ADMINISTRATIVOS'!C59</f>
        <v>#DIV/0!</v>
      </c>
      <c r="D59" s="12" t="e">
        <f>'36 - GASTOS ADMINISTRATIVOS'!F59/'36 - GASTOS ADMINISTRATIVOS'!D59</f>
        <v>#DIV/0!</v>
      </c>
      <c r="E59" s="11">
        <f>'36 - GASTOS ADMINISTRATIVOS'!G59/'36 - GASTOS ADMINISTRATIVOS'!E59</f>
        <v>1.1313616955848087</v>
      </c>
      <c r="F59" s="12" t="e">
        <f>'36 - GASTOS ADMINISTRATIVOS'!H59/'36 - GASTOS ADMINISTRATIVOS'!F59</f>
        <v>#DIV/0!</v>
      </c>
      <c r="G59" s="11">
        <f>'36 - GASTOS ADMINISTRATIVOS'!I59/'36 - GASTOS ADMINISTRATIVOS'!G59</f>
        <v>0.82850332704340057</v>
      </c>
      <c r="H59" s="12" t="e">
        <f>'36 - GASTOS ADMINISTRATIVOS'!J59/'36 - GASTOS ADMINISTRATIVOS'!H59</f>
        <v>#DIV/0!</v>
      </c>
      <c r="I59" s="11">
        <f>'36 - GASTOS ADMINISTRATIVOS'!K59/'36 - GASTOS ADMINISTRATIVOS'!I59</f>
        <v>1.2376376798244562</v>
      </c>
      <c r="J59" s="12" t="e">
        <f>'36 - GASTOS ADMINISTRATIVOS'!L59/'36 - GASTOS ADMINISTRATIVOS'!J59</f>
        <v>#DIV/0!</v>
      </c>
      <c r="K59" s="11" t="e">
        <f t="shared" si="0"/>
        <v>#DIV/0!</v>
      </c>
      <c r="L59" s="11" t="e">
        <f t="shared" si="1"/>
        <v>#DIV/0!</v>
      </c>
    </row>
    <row r="60" spans="1:12">
      <c r="A60" s="44"/>
      <c r="B60" s="19" t="s">
        <v>40</v>
      </c>
      <c r="C60" s="11" t="e">
        <f>'36 - GASTOS ADMINISTRATIVOS'!E60/'36 - GASTOS ADMINISTRATIVOS'!C60</f>
        <v>#DIV/0!</v>
      </c>
      <c r="D60" s="12" t="e">
        <f>'36 - GASTOS ADMINISTRATIVOS'!F60/'36 - GASTOS ADMINISTRATIVOS'!D60</f>
        <v>#DIV/0!</v>
      </c>
      <c r="E60" s="11" t="e">
        <f>'36 - GASTOS ADMINISTRATIVOS'!G60/'36 - GASTOS ADMINISTRATIVOS'!E60</f>
        <v>#DIV/0!</v>
      </c>
      <c r="F60" s="12" t="e">
        <f>'36 - GASTOS ADMINISTRATIVOS'!H60/'36 - GASTOS ADMINISTRATIVOS'!F60</f>
        <v>#DIV/0!</v>
      </c>
      <c r="G60" s="11" t="e">
        <f>'36 - GASTOS ADMINISTRATIVOS'!I60/'36 - GASTOS ADMINISTRATIVOS'!G60</f>
        <v>#DIV/0!</v>
      </c>
      <c r="H60" s="12" t="e">
        <f>'36 - GASTOS ADMINISTRATIVOS'!J60/'36 - GASTOS ADMINISTRATIVOS'!H60</f>
        <v>#DIV/0!</v>
      </c>
      <c r="I60" s="11" t="e">
        <f>'36 - GASTOS ADMINISTRATIVOS'!K60/'36 - GASTOS ADMINISTRATIVOS'!I60</f>
        <v>#DIV/0!</v>
      </c>
      <c r="J60" s="12" t="e">
        <f>'36 - GASTOS ADMINISTRATIVOS'!L60/'36 - GASTOS ADMINISTRATIVOS'!J60</f>
        <v>#DIV/0!</v>
      </c>
      <c r="K60" s="11" t="e">
        <f t="shared" si="0"/>
        <v>#DIV/0!</v>
      </c>
      <c r="L60" s="11" t="e">
        <f t="shared" si="1"/>
        <v>#DIV/0!</v>
      </c>
    </row>
    <row r="61" spans="1:12">
      <c r="A61" s="44"/>
      <c r="B61" s="13" t="s">
        <v>49</v>
      </c>
      <c r="C61" s="11" t="e">
        <f>'36 - GASTOS ADMINISTRATIVOS'!E61/'36 - GASTOS ADMINISTRATIVOS'!C61</f>
        <v>#DIV/0!</v>
      </c>
      <c r="D61" s="12" t="e">
        <f>'36 - GASTOS ADMINISTRATIVOS'!F61/'36 - GASTOS ADMINISTRATIVOS'!D61</f>
        <v>#DIV/0!</v>
      </c>
      <c r="E61" s="11" t="e">
        <f>'36 - GASTOS ADMINISTRATIVOS'!G61/'36 - GASTOS ADMINISTRATIVOS'!E61</f>
        <v>#DIV/0!</v>
      </c>
      <c r="F61" s="12" t="e">
        <f>'36 - GASTOS ADMINISTRATIVOS'!H61/'36 - GASTOS ADMINISTRATIVOS'!F61</f>
        <v>#DIV/0!</v>
      </c>
      <c r="G61" s="11" t="e">
        <f>'36 - GASTOS ADMINISTRATIVOS'!I61/'36 - GASTOS ADMINISTRATIVOS'!G61</f>
        <v>#DIV/0!</v>
      </c>
      <c r="H61" s="12" t="e">
        <f>'36 - GASTOS ADMINISTRATIVOS'!J61/'36 - GASTOS ADMINISTRATIVOS'!H61</f>
        <v>#DIV/0!</v>
      </c>
      <c r="I61" s="11" t="e">
        <f>'36 - GASTOS ADMINISTRATIVOS'!K61/'36 - GASTOS ADMINISTRATIVOS'!I61</f>
        <v>#DIV/0!</v>
      </c>
      <c r="J61" s="12" t="e">
        <f>'36 - GASTOS ADMINISTRATIVOS'!L61/'36 - GASTOS ADMINISTRATIVOS'!J61</f>
        <v>#DIV/0!</v>
      </c>
      <c r="K61" s="11" t="e">
        <f t="shared" si="0"/>
        <v>#DIV/0!</v>
      </c>
      <c r="L61" s="11" t="e">
        <f t="shared" si="1"/>
        <v>#DIV/0!</v>
      </c>
    </row>
    <row r="62" spans="1:12">
      <c r="A62" s="43" t="s">
        <v>135</v>
      </c>
      <c r="B62" s="18" t="s">
        <v>50</v>
      </c>
      <c r="C62" s="11" t="e">
        <f>'36 - GASTOS ADMINISTRATIVOS'!E62/'36 - GASTOS ADMINISTRATIVOS'!C62</f>
        <v>#DIV/0!</v>
      </c>
      <c r="D62" s="12" t="e">
        <f>'36 - GASTOS ADMINISTRATIVOS'!F62/'36 - GASTOS ADMINISTRATIVOS'!D62</f>
        <v>#DIV/0!</v>
      </c>
      <c r="E62" s="11" t="e">
        <f>'36 - GASTOS ADMINISTRATIVOS'!G62/'36 - GASTOS ADMINISTRATIVOS'!E62</f>
        <v>#DIV/0!</v>
      </c>
      <c r="F62" s="12" t="e">
        <f>'36 - GASTOS ADMINISTRATIVOS'!H62/'36 - GASTOS ADMINISTRATIVOS'!F62</f>
        <v>#DIV/0!</v>
      </c>
      <c r="G62" s="11" t="e">
        <f>'36 - GASTOS ADMINISTRATIVOS'!I62/'36 - GASTOS ADMINISTRATIVOS'!G62</f>
        <v>#DIV/0!</v>
      </c>
      <c r="H62" s="12" t="e">
        <f>'36 - GASTOS ADMINISTRATIVOS'!J62/'36 - GASTOS ADMINISTRATIVOS'!H62</f>
        <v>#DIV/0!</v>
      </c>
      <c r="I62" s="11" t="e">
        <f>'36 - GASTOS ADMINISTRATIVOS'!K62/'36 - GASTOS ADMINISTRATIVOS'!I62</f>
        <v>#DIV/0!</v>
      </c>
      <c r="J62" s="12" t="e">
        <f>'36 - GASTOS ADMINISTRATIVOS'!L62/'36 - GASTOS ADMINISTRATIVOS'!J62</f>
        <v>#DIV/0!</v>
      </c>
      <c r="K62" s="11" t="e">
        <f t="shared" si="0"/>
        <v>#DIV/0!</v>
      </c>
      <c r="L62" s="11" t="e">
        <f t="shared" si="1"/>
        <v>#DIV/0!</v>
      </c>
    </row>
    <row r="63" spans="1:12">
      <c r="A63" s="43" t="s">
        <v>136</v>
      </c>
      <c r="B63" s="18" t="s">
        <v>51</v>
      </c>
      <c r="C63" s="11" t="e">
        <f>'36 - GASTOS ADMINISTRATIVOS'!E63/'36 - GASTOS ADMINISTRATIVOS'!C63</f>
        <v>#DIV/0!</v>
      </c>
      <c r="D63" s="12" t="e">
        <f>'36 - GASTOS ADMINISTRATIVOS'!F63/'36 - GASTOS ADMINISTRATIVOS'!D63</f>
        <v>#DIV/0!</v>
      </c>
      <c r="E63" s="11" t="e">
        <f>'36 - GASTOS ADMINISTRATIVOS'!G63/'36 - GASTOS ADMINISTRATIVOS'!E63</f>
        <v>#DIV/0!</v>
      </c>
      <c r="F63" s="12" t="e">
        <f>'36 - GASTOS ADMINISTRATIVOS'!H63/'36 - GASTOS ADMINISTRATIVOS'!F63</f>
        <v>#DIV/0!</v>
      </c>
      <c r="G63" s="11" t="e">
        <f>'36 - GASTOS ADMINISTRATIVOS'!I63/'36 - GASTOS ADMINISTRATIVOS'!G63</f>
        <v>#DIV/0!</v>
      </c>
      <c r="H63" s="12" t="e">
        <f>'36 - GASTOS ADMINISTRATIVOS'!J63/'36 - GASTOS ADMINISTRATIVOS'!H63</f>
        <v>#DIV/0!</v>
      </c>
      <c r="I63" s="11" t="e">
        <f>'36 - GASTOS ADMINISTRATIVOS'!K63/'36 - GASTOS ADMINISTRATIVOS'!I63</f>
        <v>#DIV/0!</v>
      </c>
      <c r="J63" s="12" t="e">
        <f>'36 - GASTOS ADMINISTRATIVOS'!L63/'36 - GASTOS ADMINISTRATIVOS'!J63</f>
        <v>#DIV/0!</v>
      </c>
      <c r="K63" s="11" t="e">
        <f t="shared" si="0"/>
        <v>#DIV/0!</v>
      </c>
      <c r="L63" s="11" t="e">
        <f t="shared" si="1"/>
        <v>#DIV/0!</v>
      </c>
    </row>
    <row r="64" spans="1:12">
      <c r="A64" s="43" t="s">
        <v>137</v>
      </c>
      <c r="B64" s="17" t="s">
        <v>52</v>
      </c>
      <c r="C64" s="11" t="e">
        <f>'36 - GASTOS ADMINISTRATIVOS'!E64/'36 - GASTOS ADMINISTRATIVOS'!C64</f>
        <v>#DIV/0!</v>
      </c>
      <c r="D64" s="12" t="e">
        <f>'36 - GASTOS ADMINISTRATIVOS'!F64/'36 - GASTOS ADMINISTRATIVOS'!D64</f>
        <v>#DIV/0!</v>
      </c>
      <c r="E64" s="11" t="e">
        <f>'36 - GASTOS ADMINISTRATIVOS'!G64/'36 - GASTOS ADMINISTRATIVOS'!E64</f>
        <v>#DIV/0!</v>
      </c>
      <c r="F64" s="12" t="e">
        <f>'36 - GASTOS ADMINISTRATIVOS'!H64/'36 - GASTOS ADMINISTRATIVOS'!F64</f>
        <v>#DIV/0!</v>
      </c>
      <c r="G64" s="11" t="e">
        <f>'36 - GASTOS ADMINISTRATIVOS'!I64/'36 - GASTOS ADMINISTRATIVOS'!G64</f>
        <v>#DIV/0!</v>
      </c>
      <c r="H64" s="12" t="e">
        <f>'36 - GASTOS ADMINISTRATIVOS'!J64/'36 - GASTOS ADMINISTRATIVOS'!H64</f>
        <v>#DIV/0!</v>
      </c>
      <c r="I64" s="11" t="e">
        <f>'36 - GASTOS ADMINISTRATIVOS'!K64/'36 - GASTOS ADMINISTRATIVOS'!I64</f>
        <v>#DIV/0!</v>
      </c>
      <c r="J64" s="12" t="e">
        <f>'36 - GASTOS ADMINISTRATIVOS'!L64/'36 - GASTOS ADMINISTRATIVOS'!J64</f>
        <v>#DIV/0!</v>
      </c>
      <c r="K64" s="11" t="e">
        <f t="shared" si="0"/>
        <v>#DIV/0!</v>
      </c>
      <c r="L64" s="11" t="e">
        <f t="shared" si="1"/>
        <v>#DIV/0!</v>
      </c>
    </row>
    <row r="65" spans="1:12">
      <c r="A65" s="43" t="s">
        <v>138</v>
      </c>
      <c r="B65" s="17" t="s">
        <v>53</v>
      </c>
      <c r="C65" s="11" t="e">
        <f>'36 - GASTOS ADMINISTRATIVOS'!E65/'36 - GASTOS ADMINISTRATIVOS'!C65</f>
        <v>#DIV/0!</v>
      </c>
      <c r="D65" s="12" t="e">
        <f>'36 - GASTOS ADMINISTRATIVOS'!F65/'36 - GASTOS ADMINISTRATIVOS'!D65</f>
        <v>#DIV/0!</v>
      </c>
      <c r="E65" s="11" t="e">
        <f>'36 - GASTOS ADMINISTRATIVOS'!G65/'36 - GASTOS ADMINISTRATIVOS'!E65</f>
        <v>#DIV/0!</v>
      </c>
      <c r="F65" s="12" t="e">
        <f>'36 - GASTOS ADMINISTRATIVOS'!H65/'36 - GASTOS ADMINISTRATIVOS'!F65</f>
        <v>#DIV/0!</v>
      </c>
      <c r="G65" s="11" t="e">
        <f>'36 - GASTOS ADMINISTRATIVOS'!I65/'36 - GASTOS ADMINISTRATIVOS'!G65</f>
        <v>#DIV/0!</v>
      </c>
      <c r="H65" s="12" t="e">
        <f>'36 - GASTOS ADMINISTRATIVOS'!J65/'36 - GASTOS ADMINISTRATIVOS'!H65</f>
        <v>#DIV/0!</v>
      </c>
      <c r="I65" s="11" t="e">
        <f>'36 - GASTOS ADMINISTRATIVOS'!K65/'36 - GASTOS ADMINISTRATIVOS'!I65</f>
        <v>#DIV/0!</v>
      </c>
      <c r="J65" s="12" t="e">
        <f>'36 - GASTOS ADMINISTRATIVOS'!L65/'36 - GASTOS ADMINISTRATIVOS'!J65</f>
        <v>#DIV/0!</v>
      </c>
      <c r="K65" s="11" t="e">
        <f t="shared" si="0"/>
        <v>#DIV/0!</v>
      </c>
      <c r="L65" s="11" t="e">
        <f t="shared" si="1"/>
        <v>#DIV/0!</v>
      </c>
    </row>
    <row r="66" spans="1:12">
      <c r="A66" s="44"/>
      <c r="B66" s="19" t="s">
        <v>40</v>
      </c>
      <c r="C66" s="11" t="e">
        <f>'36 - GASTOS ADMINISTRATIVOS'!E66/'36 - GASTOS ADMINISTRATIVOS'!C66</f>
        <v>#DIV/0!</v>
      </c>
      <c r="D66" s="12" t="e">
        <f>'36 - GASTOS ADMINISTRATIVOS'!F66/'36 - GASTOS ADMINISTRATIVOS'!D66</f>
        <v>#DIV/0!</v>
      </c>
      <c r="E66" s="11" t="e">
        <f>'36 - GASTOS ADMINISTRATIVOS'!G66/'36 - GASTOS ADMINISTRATIVOS'!E66</f>
        <v>#DIV/0!</v>
      </c>
      <c r="F66" s="12" t="e">
        <f>'36 - GASTOS ADMINISTRATIVOS'!H66/'36 - GASTOS ADMINISTRATIVOS'!F66</f>
        <v>#DIV/0!</v>
      </c>
      <c r="G66" s="11" t="e">
        <f>'36 - GASTOS ADMINISTRATIVOS'!I66/'36 - GASTOS ADMINISTRATIVOS'!G66</f>
        <v>#DIV/0!</v>
      </c>
      <c r="H66" s="12" t="e">
        <f>'36 - GASTOS ADMINISTRATIVOS'!J66/'36 - GASTOS ADMINISTRATIVOS'!H66</f>
        <v>#DIV/0!</v>
      </c>
      <c r="I66" s="11" t="e">
        <f>'36 - GASTOS ADMINISTRATIVOS'!K66/'36 - GASTOS ADMINISTRATIVOS'!I66</f>
        <v>#DIV/0!</v>
      </c>
      <c r="J66" s="12" t="e">
        <f>'36 - GASTOS ADMINISTRATIVOS'!L66/'36 - GASTOS ADMINISTRATIVOS'!J66</f>
        <v>#DIV/0!</v>
      </c>
      <c r="K66" s="11" t="e">
        <f t="shared" si="0"/>
        <v>#DIV/0!</v>
      </c>
      <c r="L66" s="11" t="e">
        <f t="shared" si="1"/>
        <v>#DIV/0!</v>
      </c>
    </row>
    <row r="67" spans="1:12">
      <c r="A67" s="43" t="s">
        <v>139</v>
      </c>
      <c r="B67" s="13" t="s">
        <v>54</v>
      </c>
      <c r="C67" s="11">
        <f>'36 - GASTOS ADMINISTRATIVOS'!E67/'36 - GASTOS ADMINISTRATIVOS'!C67</f>
        <v>0.89021170395869187</v>
      </c>
      <c r="D67" s="12">
        <f>'36 - GASTOS ADMINISTRATIVOS'!F67/'36 - GASTOS ADMINISTRATIVOS'!D67</f>
        <v>0.94842447487393822</v>
      </c>
      <c r="E67" s="11">
        <f>'36 - GASTOS ADMINISTRATIVOS'!G67/'36 - GASTOS ADMINISTRATIVOS'!E67</f>
        <v>0.93855819555966302</v>
      </c>
      <c r="F67" s="12">
        <f>'36 - GASTOS ADMINISTRATIVOS'!H67/'36 - GASTOS ADMINISTRATIVOS'!F67</f>
        <v>0.88900990814399672</v>
      </c>
      <c r="G67" s="11">
        <f>'36 - GASTOS ADMINISTRATIVOS'!I67/'36 - GASTOS ADMINISTRATIVOS'!G67</f>
        <v>1.3857193915966006</v>
      </c>
      <c r="H67" s="12">
        <f>'36 - GASTOS ADMINISTRATIVOS'!J67/'36 - GASTOS ADMINISTRATIVOS'!H67</f>
        <v>1.3410817049257853</v>
      </c>
      <c r="I67" s="11">
        <f>'36 - GASTOS ADMINISTRATIVOS'!K67/'36 - GASTOS ADMINISTRATIVOS'!I67</f>
        <v>0.37987233081007798</v>
      </c>
      <c r="J67" s="12">
        <f>'36 - GASTOS ADMINISTRATIVOS'!L67/'36 - GASTOS ADMINISTRATIVOS'!J67</f>
        <v>1.5787960663781846</v>
      </c>
      <c r="K67" s="11">
        <f t="shared" si="0"/>
        <v>0.89859040548125835</v>
      </c>
      <c r="L67" s="11">
        <f t="shared" si="1"/>
        <v>1.1893280385804761</v>
      </c>
    </row>
    <row r="68" spans="1:12">
      <c r="A68" s="43" t="s">
        <v>140</v>
      </c>
      <c r="B68" s="16" t="s">
        <v>55</v>
      </c>
      <c r="C68" s="11" t="e">
        <f>'36 - GASTOS ADMINISTRATIVOS'!E68/'36 - GASTOS ADMINISTRATIVOS'!C68</f>
        <v>#DIV/0!</v>
      </c>
      <c r="D68" s="12">
        <f>'36 - GASTOS ADMINISTRATIVOS'!F68/'36 - GASTOS ADMINISTRATIVOS'!D68</f>
        <v>0.6763906360071672</v>
      </c>
      <c r="E68" s="11" t="e">
        <f>'36 - GASTOS ADMINISTRATIVOS'!G68/'36 - GASTOS ADMINISTRATIVOS'!E68</f>
        <v>#DIV/0!</v>
      </c>
      <c r="F68" s="12">
        <f>'36 - GASTOS ADMINISTRATIVOS'!H68/'36 - GASTOS ADMINISTRATIVOS'!F68</f>
        <v>0.44237496831828105</v>
      </c>
      <c r="G68" s="11" t="e">
        <f>'36 - GASTOS ADMINISTRATIVOS'!I68/'36 - GASTOS ADMINISTRATIVOS'!G68</f>
        <v>#DIV/0!</v>
      </c>
      <c r="H68" s="12">
        <f>'36 - GASTOS ADMINISTRATIVOS'!J68/'36 - GASTOS ADMINISTRATIVOS'!H68</f>
        <v>0.58755785131121674</v>
      </c>
      <c r="I68" s="11" t="e">
        <f>'36 - GASTOS ADMINISTRATIVOS'!K68/'36 - GASTOS ADMINISTRATIVOS'!I68</f>
        <v>#DIV/0!</v>
      </c>
      <c r="J68" s="12">
        <f>'36 - GASTOS ADMINISTRATIVOS'!L68/'36 - GASTOS ADMINISTRATIVOS'!J68</f>
        <v>7.4674121733522885</v>
      </c>
      <c r="K68" s="11" t="e">
        <f t="shared" si="0"/>
        <v>#DIV/0!</v>
      </c>
      <c r="L68" s="11">
        <f t="shared" si="1"/>
        <v>2.2934339072472385</v>
      </c>
    </row>
    <row r="69" spans="1:12">
      <c r="A69" s="43" t="s">
        <v>227</v>
      </c>
      <c r="B69" s="17" t="s">
        <v>56</v>
      </c>
      <c r="C69" s="11" t="e">
        <f>'36 - GASTOS ADMINISTRATIVOS'!E69/'36 - GASTOS ADMINISTRATIVOS'!C69</f>
        <v>#DIV/0!</v>
      </c>
      <c r="D69" s="12" t="e">
        <f>'36 - GASTOS ADMINISTRATIVOS'!F69/'36 - GASTOS ADMINISTRATIVOS'!D69</f>
        <v>#DIV/0!</v>
      </c>
      <c r="E69" s="11" t="e">
        <f>'36 - GASTOS ADMINISTRATIVOS'!G69/'36 - GASTOS ADMINISTRATIVOS'!E69</f>
        <v>#DIV/0!</v>
      </c>
      <c r="F69" s="12" t="e">
        <f>'36 - GASTOS ADMINISTRATIVOS'!H69/'36 - GASTOS ADMINISTRATIVOS'!F69</f>
        <v>#DIV/0!</v>
      </c>
      <c r="G69" s="11" t="e">
        <f>'36 - GASTOS ADMINISTRATIVOS'!I69/'36 - GASTOS ADMINISTRATIVOS'!G69</f>
        <v>#DIV/0!</v>
      </c>
      <c r="H69" s="12" t="e">
        <f>'36 - GASTOS ADMINISTRATIVOS'!J69/'36 - GASTOS ADMINISTRATIVOS'!H69</f>
        <v>#DIV/0!</v>
      </c>
      <c r="I69" s="11" t="e">
        <f>'36 - GASTOS ADMINISTRATIVOS'!K69/'36 - GASTOS ADMINISTRATIVOS'!I69</f>
        <v>#DIV/0!</v>
      </c>
      <c r="J69" s="12" t="e">
        <f>'36 - GASTOS ADMINISTRATIVOS'!L69/'36 - GASTOS ADMINISTRATIVOS'!J69</f>
        <v>#DIV/0!</v>
      </c>
      <c r="K69" s="11" t="e">
        <f t="shared" si="0"/>
        <v>#DIV/0!</v>
      </c>
      <c r="L69" s="11" t="e">
        <f t="shared" si="1"/>
        <v>#DIV/0!</v>
      </c>
    </row>
    <row r="70" spans="1:12">
      <c r="A70" s="43" t="s">
        <v>141</v>
      </c>
      <c r="B70" s="17" t="s">
        <v>57</v>
      </c>
      <c r="C70" s="11" t="e">
        <f>'36 - GASTOS ADMINISTRATIVOS'!E70/'36 - GASTOS ADMINISTRATIVOS'!C70</f>
        <v>#DIV/0!</v>
      </c>
      <c r="D70" s="12" t="e">
        <f>'36 - GASTOS ADMINISTRATIVOS'!F70/'36 - GASTOS ADMINISTRATIVOS'!D70</f>
        <v>#DIV/0!</v>
      </c>
      <c r="E70" s="11" t="e">
        <f>'36 - GASTOS ADMINISTRATIVOS'!G70/'36 - GASTOS ADMINISTRATIVOS'!E70</f>
        <v>#DIV/0!</v>
      </c>
      <c r="F70" s="12" t="e">
        <f>'36 - GASTOS ADMINISTRATIVOS'!H70/'36 - GASTOS ADMINISTRATIVOS'!F70</f>
        <v>#DIV/0!</v>
      </c>
      <c r="G70" s="11" t="e">
        <f>'36 - GASTOS ADMINISTRATIVOS'!I70/'36 - GASTOS ADMINISTRATIVOS'!G70</f>
        <v>#DIV/0!</v>
      </c>
      <c r="H70" s="12" t="e">
        <f>'36 - GASTOS ADMINISTRATIVOS'!J70/'36 - GASTOS ADMINISTRATIVOS'!H70</f>
        <v>#DIV/0!</v>
      </c>
      <c r="I70" s="11" t="e">
        <f>'36 - GASTOS ADMINISTRATIVOS'!K70/'36 - GASTOS ADMINISTRATIVOS'!I70</f>
        <v>#DIV/0!</v>
      </c>
      <c r="J70" s="12" t="e">
        <f>'36 - GASTOS ADMINISTRATIVOS'!L70/'36 - GASTOS ADMINISTRATIVOS'!J70</f>
        <v>#DIV/0!</v>
      </c>
      <c r="K70" s="11" t="e">
        <f t="shared" si="0"/>
        <v>#DIV/0!</v>
      </c>
      <c r="L70" s="11" t="e">
        <f t="shared" si="1"/>
        <v>#DIV/0!</v>
      </c>
    </row>
    <row r="71" spans="1:12">
      <c r="A71" s="43" t="s">
        <v>142</v>
      </c>
      <c r="B71" s="17" t="s">
        <v>58</v>
      </c>
      <c r="C71" s="11" t="e">
        <f>'36 - GASTOS ADMINISTRATIVOS'!E71/'36 - GASTOS ADMINISTRATIVOS'!C71</f>
        <v>#DIV/0!</v>
      </c>
      <c r="D71" s="12" t="e">
        <f>'36 - GASTOS ADMINISTRATIVOS'!F71/'36 - GASTOS ADMINISTRATIVOS'!D71</f>
        <v>#DIV/0!</v>
      </c>
      <c r="E71" s="11" t="e">
        <f>'36 - GASTOS ADMINISTRATIVOS'!G71/'36 - GASTOS ADMINISTRATIVOS'!E71</f>
        <v>#DIV/0!</v>
      </c>
      <c r="F71" s="12" t="e">
        <f>'36 - GASTOS ADMINISTRATIVOS'!H71/'36 - GASTOS ADMINISTRATIVOS'!F71</f>
        <v>#DIV/0!</v>
      </c>
      <c r="G71" s="11" t="e">
        <f>'36 - GASTOS ADMINISTRATIVOS'!I71/'36 - GASTOS ADMINISTRATIVOS'!G71</f>
        <v>#DIV/0!</v>
      </c>
      <c r="H71" s="12" t="e">
        <f>'36 - GASTOS ADMINISTRATIVOS'!J71/'36 - GASTOS ADMINISTRATIVOS'!H71</f>
        <v>#DIV/0!</v>
      </c>
      <c r="I71" s="11" t="e">
        <f>'36 - GASTOS ADMINISTRATIVOS'!K71/'36 - GASTOS ADMINISTRATIVOS'!I71</f>
        <v>#DIV/0!</v>
      </c>
      <c r="J71" s="12" t="e">
        <f>'36 - GASTOS ADMINISTRATIVOS'!L71/'36 - GASTOS ADMINISTRATIVOS'!J71</f>
        <v>#DIV/0!</v>
      </c>
      <c r="K71" s="11" t="e">
        <f t="shared" si="0"/>
        <v>#DIV/0!</v>
      </c>
      <c r="L71" s="11" t="e">
        <f t="shared" si="1"/>
        <v>#DIV/0!</v>
      </c>
    </row>
    <row r="72" spans="1:12">
      <c r="A72" s="43" t="s">
        <v>143</v>
      </c>
      <c r="B72" s="17" t="s">
        <v>59</v>
      </c>
      <c r="C72" s="11" t="e">
        <f>'36 - GASTOS ADMINISTRATIVOS'!E72/'36 - GASTOS ADMINISTRATIVOS'!C72</f>
        <v>#DIV/0!</v>
      </c>
      <c r="D72" s="12">
        <f>'36 - GASTOS ADMINISTRATIVOS'!F72/'36 - GASTOS ADMINISTRATIVOS'!D72</f>
        <v>0.6674257290558393</v>
      </c>
      <c r="E72" s="11" t="e">
        <f>'36 - GASTOS ADMINISTRATIVOS'!G72/'36 - GASTOS ADMINISTRATIVOS'!E72</f>
        <v>#DIV/0!</v>
      </c>
      <c r="F72" s="12">
        <f>'36 - GASTOS ADMINISTRATIVOS'!H72/'36 - GASTOS ADMINISTRATIVOS'!F72</f>
        <v>0.21721496695414688</v>
      </c>
      <c r="G72" s="11" t="e">
        <f>'36 - GASTOS ADMINISTRATIVOS'!I72/'36 - GASTOS ADMINISTRATIVOS'!G72</f>
        <v>#DIV/0!</v>
      </c>
      <c r="H72" s="12">
        <f>'36 - GASTOS ADMINISTRATIVOS'!J72/'36 - GASTOS ADMINISTRATIVOS'!H72</f>
        <v>1.2582089552238807</v>
      </c>
      <c r="I72" s="11" t="e">
        <f>'36 - GASTOS ADMINISTRATIVOS'!K72/'36 - GASTOS ADMINISTRATIVOS'!I72</f>
        <v>#DIV/0!</v>
      </c>
      <c r="J72" s="12">
        <f>'36 - GASTOS ADMINISTRATIVOS'!L72/'36 - GASTOS ADMINISTRATIVOS'!J72</f>
        <v>2.3291340450771054</v>
      </c>
      <c r="K72" s="11" t="e">
        <f t="shared" si="0"/>
        <v>#DIV/0!</v>
      </c>
      <c r="L72" s="11">
        <f t="shared" si="1"/>
        <v>1.1179959240777431</v>
      </c>
    </row>
    <row r="73" spans="1:12">
      <c r="A73" s="43" t="s">
        <v>144</v>
      </c>
      <c r="B73" s="17" t="s">
        <v>60</v>
      </c>
      <c r="C73" s="11" t="e">
        <f>'36 - GASTOS ADMINISTRATIVOS'!E73/'36 - GASTOS ADMINISTRATIVOS'!C73</f>
        <v>#DIV/0!</v>
      </c>
      <c r="D73" s="12">
        <f>'36 - GASTOS ADMINISTRATIVOS'!F73/'36 - GASTOS ADMINISTRATIVOS'!D73</f>
        <v>0.70309999999999995</v>
      </c>
      <c r="E73" s="11" t="e">
        <f>'36 - GASTOS ADMINISTRATIVOS'!G73/'36 - GASTOS ADMINISTRATIVOS'!E73</f>
        <v>#DIV/0!</v>
      </c>
      <c r="F73" s="12">
        <f>'36 - GASTOS ADMINISTRATIVOS'!H73/'36 - GASTOS ADMINISTRATIVOS'!F73</f>
        <v>0</v>
      </c>
      <c r="G73" s="11" t="e">
        <f>'36 - GASTOS ADMINISTRATIVOS'!I73/'36 - GASTOS ADMINISTRATIVOS'!G73</f>
        <v>#DIV/0!</v>
      </c>
      <c r="H73" s="12" t="e">
        <f>'36 - GASTOS ADMINISTRATIVOS'!J73/'36 - GASTOS ADMINISTRATIVOS'!H73</f>
        <v>#DIV/0!</v>
      </c>
      <c r="I73" s="11" t="e">
        <f>'36 - GASTOS ADMINISTRATIVOS'!K73/'36 - GASTOS ADMINISTRATIVOS'!I73</f>
        <v>#DIV/0!</v>
      </c>
      <c r="J73" s="12" t="e">
        <f>'36 - GASTOS ADMINISTRATIVOS'!L73/'36 - GASTOS ADMINISTRATIVOS'!J73</f>
        <v>#DIV/0!</v>
      </c>
      <c r="K73" s="11" t="e">
        <f t="shared" si="0"/>
        <v>#DIV/0!</v>
      </c>
      <c r="L73" s="11" t="e">
        <f t="shared" si="1"/>
        <v>#DIV/0!</v>
      </c>
    </row>
    <row r="74" spans="1:12">
      <c r="A74" s="43" t="s">
        <v>145</v>
      </c>
      <c r="B74" s="17" t="s">
        <v>61</v>
      </c>
      <c r="C74" s="11" t="e">
        <f>'36 - GASTOS ADMINISTRATIVOS'!E74/'36 - GASTOS ADMINISTRATIVOS'!C74</f>
        <v>#DIV/0!</v>
      </c>
      <c r="D74" s="12" t="e">
        <f>'36 - GASTOS ADMINISTRATIVOS'!F74/'36 - GASTOS ADMINISTRATIVOS'!D74</f>
        <v>#DIV/0!</v>
      </c>
      <c r="E74" s="11" t="e">
        <f>'36 - GASTOS ADMINISTRATIVOS'!G74/'36 - GASTOS ADMINISTRATIVOS'!E74</f>
        <v>#DIV/0!</v>
      </c>
      <c r="F74" s="12" t="e">
        <f>'36 - GASTOS ADMINISTRATIVOS'!H74/'36 - GASTOS ADMINISTRATIVOS'!F74</f>
        <v>#DIV/0!</v>
      </c>
      <c r="G74" s="11" t="e">
        <f>'36 - GASTOS ADMINISTRATIVOS'!I74/'36 - GASTOS ADMINISTRATIVOS'!G74</f>
        <v>#DIV/0!</v>
      </c>
      <c r="H74" s="12">
        <f>'36 - GASTOS ADMINISTRATIVOS'!J74/'36 - GASTOS ADMINISTRATIVOS'!H74</f>
        <v>0</v>
      </c>
      <c r="I74" s="11" t="e">
        <f>'36 - GASTOS ADMINISTRATIVOS'!K74/'36 - GASTOS ADMINISTRATIVOS'!I74</f>
        <v>#DIV/0!</v>
      </c>
      <c r="J74" s="12" t="e">
        <f>'36 - GASTOS ADMINISTRATIVOS'!L74/'36 - GASTOS ADMINISTRATIVOS'!J74</f>
        <v>#DIV/0!</v>
      </c>
      <c r="K74" s="11" t="e">
        <f t="shared" si="0"/>
        <v>#DIV/0!</v>
      </c>
      <c r="L74" s="11" t="e">
        <f t="shared" si="1"/>
        <v>#DIV/0!</v>
      </c>
    </row>
    <row r="75" spans="1:12">
      <c r="A75" s="44"/>
      <c r="B75" s="19" t="s">
        <v>40</v>
      </c>
      <c r="C75" s="11" t="e">
        <f>'36 - GASTOS ADMINISTRATIVOS'!E75/'36 - GASTOS ADMINISTRATIVOS'!C75</f>
        <v>#DIV/0!</v>
      </c>
      <c r="D75" s="12" t="e">
        <f>'36 - GASTOS ADMINISTRATIVOS'!F75/'36 - GASTOS ADMINISTRATIVOS'!D75</f>
        <v>#DIV/0!</v>
      </c>
      <c r="E75" s="11" t="e">
        <f>'36 - GASTOS ADMINISTRATIVOS'!G75/'36 - GASTOS ADMINISTRATIVOS'!E75</f>
        <v>#DIV/0!</v>
      </c>
      <c r="F75" s="12" t="e">
        <f>'36 - GASTOS ADMINISTRATIVOS'!H75/'36 - GASTOS ADMINISTRATIVOS'!F75</f>
        <v>#DIV/0!</v>
      </c>
      <c r="G75" s="11" t="e">
        <f>'36 - GASTOS ADMINISTRATIVOS'!I75/'36 - GASTOS ADMINISTRATIVOS'!G75</f>
        <v>#DIV/0!</v>
      </c>
      <c r="H75" s="12" t="e">
        <f>'36 - GASTOS ADMINISTRATIVOS'!J75/'36 - GASTOS ADMINISTRATIVOS'!H75</f>
        <v>#DIV/0!</v>
      </c>
      <c r="I75" s="11" t="e">
        <f>'36 - GASTOS ADMINISTRATIVOS'!K75/'36 - GASTOS ADMINISTRATIVOS'!I75</f>
        <v>#DIV/0!</v>
      </c>
      <c r="J75" s="12" t="e">
        <f>'36 - GASTOS ADMINISTRATIVOS'!L75/'36 - GASTOS ADMINISTRATIVOS'!J75</f>
        <v>#DIV/0!</v>
      </c>
      <c r="K75" s="11" t="e">
        <f t="shared" si="0"/>
        <v>#DIV/0!</v>
      </c>
      <c r="L75" s="11" t="e">
        <f t="shared" si="1"/>
        <v>#DIV/0!</v>
      </c>
    </row>
    <row r="76" spans="1:12">
      <c r="A76" s="44"/>
      <c r="B76" s="19" t="s">
        <v>40</v>
      </c>
      <c r="C76" s="11" t="e">
        <f>'36 - GASTOS ADMINISTRATIVOS'!E76/'36 - GASTOS ADMINISTRATIVOS'!C76</f>
        <v>#DIV/0!</v>
      </c>
      <c r="D76" s="12">
        <f>'36 - GASTOS ADMINISTRATIVOS'!F76/'36 - GASTOS ADMINISTRATIVOS'!D76</f>
        <v>0.75</v>
      </c>
      <c r="E76" s="11" t="e">
        <f>'36 - GASTOS ADMINISTRATIVOS'!G76/'36 - GASTOS ADMINISTRATIVOS'!E76</f>
        <v>#DIV/0!</v>
      </c>
      <c r="F76" s="12">
        <f>'36 - GASTOS ADMINISTRATIVOS'!H76/'36 - GASTOS ADMINISTRATIVOS'!F76</f>
        <v>0.3293104</v>
      </c>
      <c r="G76" s="11" t="e">
        <f>'36 - GASTOS ADMINISTRATIVOS'!I76/'36 - GASTOS ADMINISTRATIVOS'!G76</f>
        <v>#DIV/0!</v>
      </c>
      <c r="H76" s="12">
        <f>'36 - GASTOS ADMINISTRATIVOS'!J76/'36 - GASTOS ADMINISTRATIVOS'!H76</f>
        <v>3.6533920580704407</v>
      </c>
      <c r="I76" s="11" t="e">
        <f>'36 - GASTOS ADMINISTRATIVOS'!K76/'36 - GASTOS ADMINISTRATIVOS'!I76</f>
        <v>#DIV/0!</v>
      </c>
      <c r="J76" s="12">
        <f>'36 - GASTOS ADMINISTRATIVOS'!L76/'36 - GASTOS ADMINISTRATIVOS'!J76</f>
        <v>0.20807358767628073</v>
      </c>
      <c r="K76" s="11" t="e">
        <f t="shared" si="0"/>
        <v>#DIV/0!</v>
      </c>
      <c r="L76" s="11">
        <f t="shared" si="1"/>
        <v>1.2351940114366804</v>
      </c>
    </row>
    <row r="77" spans="1:12">
      <c r="A77" s="44"/>
      <c r="B77" s="19" t="s">
        <v>40</v>
      </c>
      <c r="C77" s="11" t="e">
        <f>'36 - GASTOS ADMINISTRATIVOS'!E77/'36 - GASTOS ADMINISTRATIVOS'!C77</f>
        <v>#DIV/0!</v>
      </c>
      <c r="D77" s="12" t="e">
        <f>'36 - GASTOS ADMINISTRATIVOS'!F77/'36 - GASTOS ADMINISTRATIVOS'!D77</f>
        <v>#DIV/0!</v>
      </c>
      <c r="E77" s="11" t="e">
        <f>'36 - GASTOS ADMINISTRATIVOS'!G77/'36 - GASTOS ADMINISTRATIVOS'!E77</f>
        <v>#DIV/0!</v>
      </c>
      <c r="F77" s="12" t="e">
        <f>'36 - GASTOS ADMINISTRATIVOS'!H77/'36 - GASTOS ADMINISTRATIVOS'!F77</f>
        <v>#DIV/0!</v>
      </c>
      <c r="G77" s="11" t="e">
        <f>'36 - GASTOS ADMINISTRATIVOS'!I77/'36 - GASTOS ADMINISTRATIVOS'!G77</f>
        <v>#DIV/0!</v>
      </c>
      <c r="H77" s="12" t="e">
        <f>'36 - GASTOS ADMINISTRATIVOS'!J77/'36 - GASTOS ADMINISTRATIVOS'!H77</f>
        <v>#DIV/0!</v>
      </c>
      <c r="I77" s="11" t="e">
        <f>'36 - GASTOS ADMINISTRATIVOS'!K77/'36 - GASTOS ADMINISTRATIVOS'!I77</f>
        <v>#DIV/0!</v>
      </c>
      <c r="J77" s="12" t="e">
        <f>'36 - GASTOS ADMINISTRATIVOS'!L77/'36 - GASTOS ADMINISTRATIVOS'!J77</f>
        <v>#DIV/0!</v>
      </c>
      <c r="K77" s="11" t="e">
        <f t="shared" si="0"/>
        <v>#DIV/0!</v>
      </c>
      <c r="L77" s="11" t="e">
        <f t="shared" si="1"/>
        <v>#DIV/0!</v>
      </c>
    </row>
    <row r="78" spans="1:12">
      <c r="A78" s="43" t="s">
        <v>146</v>
      </c>
      <c r="B78" s="23" t="s">
        <v>62</v>
      </c>
      <c r="C78" s="11" t="e">
        <f>'36 - GASTOS ADMINISTRATIVOS'!E78/'36 - GASTOS ADMINISTRATIVOS'!C78</f>
        <v>#DIV/0!</v>
      </c>
      <c r="D78" s="12">
        <f>'36 - GASTOS ADMINISTRATIVOS'!F78/'36 - GASTOS ADMINISTRATIVOS'!D78</f>
        <v>1.8998348473825202</v>
      </c>
      <c r="E78" s="11" t="e">
        <f>'36 - GASTOS ADMINISTRATIVOS'!G78/'36 - GASTOS ADMINISTRATIVOS'!E78</f>
        <v>#DIV/0!</v>
      </c>
      <c r="F78" s="12">
        <f>'36 - GASTOS ADMINISTRATIVOS'!H78/'36 - GASTOS ADMINISTRATIVOS'!F78</f>
        <v>1.4451438265953898</v>
      </c>
      <c r="G78" s="11" t="e">
        <f>'36 - GASTOS ADMINISTRATIVOS'!I78/'36 - GASTOS ADMINISTRATIVOS'!G78</f>
        <v>#DIV/0!</v>
      </c>
      <c r="H78" s="12">
        <f>'36 - GASTOS ADMINISTRATIVOS'!J78/'36 - GASTOS ADMINISTRATIVOS'!H78</f>
        <v>1.2800884026258206</v>
      </c>
      <c r="I78" s="11" t="e">
        <f>'36 - GASTOS ADMINISTRATIVOS'!K78/'36 - GASTOS ADMINISTRATIVOS'!I78</f>
        <v>#DIV/0!</v>
      </c>
      <c r="J78" s="12">
        <f>'36 - GASTOS ADMINISTRATIVOS'!L78/'36 - GASTOS ADMINISTRATIVOS'!J78</f>
        <v>0.29427484152147587</v>
      </c>
      <c r="K78" s="11" t="e">
        <f t="shared" si="0"/>
        <v>#DIV/0!</v>
      </c>
      <c r="L78" s="11">
        <f t="shared" si="1"/>
        <v>1.2298354795313018</v>
      </c>
    </row>
    <row r="79" spans="1:12">
      <c r="A79" s="43" t="s">
        <v>146</v>
      </c>
      <c r="B79" s="17" t="s">
        <v>63</v>
      </c>
      <c r="C79" s="11" t="e">
        <f>'36 - GASTOS ADMINISTRATIVOS'!E79/'36 - GASTOS ADMINISTRATIVOS'!C79</f>
        <v>#DIV/0!</v>
      </c>
      <c r="D79" s="12" t="e">
        <f>'36 - GASTOS ADMINISTRATIVOS'!F79/'36 - GASTOS ADMINISTRATIVOS'!D79</f>
        <v>#DIV/0!</v>
      </c>
      <c r="E79" s="11" t="e">
        <f>'36 - GASTOS ADMINISTRATIVOS'!G79/'36 - GASTOS ADMINISTRATIVOS'!E79</f>
        <v>#DIV/0!</v>
      </c>
      <c r="F79" s="12" t="e">
        <f>'36 - GASTOS ADMINISTRATIVOS'!H79/'36 - GASTOS ADMINISTRATIVOS'!F79</f>
        <v>#DIV/0!</v>
      </c>
      <c r="G79" s="11" t="e">
        <f>'36 - GASTOS ADMINISTRATIVOS'!I79/'36 - GASTOS ADMINISTRATIVOS'!G79</f>
        <v>#DIV/0!</v>
      </c>
      <c r="H79" s="12">
        <f>'36 - GASTOS ADMINISTRATIVOS'!J79/'36 - GASTOS ADMINISTRATIVOS'!H79</f>
        <v>1.622637962962963</v>
      </c>
      <c r="I79" s="11" t="e">
        <f>'36 - GASTOS ADMINISTRATIVOS'!K79/'36 - GASTOS ADMINISTRATIVOS'!I79</f>
        <v>#DIV/0!</v>
      </c>
      <c r="J79" s="12">
        <f>'36 - GASTOS ADMINISTRATIVOS'!L79/'36 - GASTOS ADMINISTRATIVOS'!J79</f>
        <v>0</v>
      </c>
      <c r="K79" s="11" t="e">
        <f t="shared" si="0"/>
        <v>#DIV/0!</v>
      </c>
      <c r="L79" s="11" t="e">
        <f t="shared" si="1"/>
        <v>#DIV/0!</v>
      </c>
    </row>
    <row r="80" spans="1:12">
      <c r="A80" s="43" t="s">
        <v>228</v>
      </c>
      <c r="B80" s="17" t="s">
        <v>64</v>
      </c>
      <c r="C80" s="11" t="e">
        <f>'36 - GASTOS ADMINISTRATIVOS'!E80/'36 - GASTOS ADMINISTRATIVOS'!C80</f>
        <v>#DIV/0!</v>
      </c>
      <c r="D80" s="12" t="e">
        <f>'36 - GASTOS ADMINISTRATIVOS'!F80/'36 - GASTOS ADMINISTRATIVOS'!D80</f>
        <v>#DIV/0!</v>
      </c>
      <c r="E80" s="11" t="e">
        <f>'36 - GASTOS ADMINISTRATIVOS'!G80/'36 - GASTOS ADMINISTRATIVOS'!E80</f>
        <v>#DIV/0!</v>
      </c>
      <c r="F80" s="12" t="e">
        <f>'36 - GASTOS ADMINISTRATIVOS'!H80/'36 - GASTOS ADMINISTRATIVOS'!F80</f>
        <v>#DIV/0!</v>
      </c>
      <c r="G80" s="11" t="e">
        <f>'36 - GASTOS ADMINISTRATIVOS'!I80/'36 - GASTOS ADMINISTRATIVOS'!G80</f>
        <v>#DIV/0!</v>
      </c>
      <c r="H80" s="12" t="e">
        <f>'36 - GASTOS ADMINISTRATIVOS'!J80/'36 - GASTOS ADMINISTRATIVOS'!H80</f>
        <v>#DIV/0!</v>
      </c>
      <c r="I80" s="11" t="e">
        <f>'36 - GASTOS ADMINISTRATIVOS'!K80/'36 - GASTOS ADMINISTRATIVOS'!I80</f>
        <v>#DIV/0!</v>
      </c>
      <c r="J80" s="12" t="e">
        <f>'36 - GASTOS ADMINISTRATIVOS'!L80/'36 - GASTOS ADMINISTRATIVOS'!J80</f>
        <v>#DIV/0!</v>
      </c>
      <c r="K80" s="11" t="e">
        <f t="shared" ref="K80:K127" si="2">(C80+E80+G80+I80)/4</f>
        <v>#DIV/0!</v>
      </c>
      <c r="L80" s="11" t="e">
        <f t="shared" ref="L80:L127" si="3">(D80+F80+H80+J80)/4</f>
        <v>#DIV/0!</v>
      </c>
    </row>
    <row r="81" spans="1:12">
      <c r="A81" s="43" t="s">
        <v>147</v>
      </c>
      <c r="B81" s="17" t="s">
        <v>65</v>
      </c>
      <c r="C81" s="11" t="e">
        <f>'36 - GASTOS ADMINISTRATIVOS'!E81/'36 - GASTOS ADMINISTRATIVOS'!C81</f>
        <v>#DIV/0!</v>
      </c>
      <c r="D81" s="12">
        <f>'36 - GASTOS ADMINISTRATIVOS'!F81/'36 - GASTOS ADMINISTRATIVOS'!D81</f>
        <v>1.8998348473825202</v>
      </c>
      <c r="E81" s="11" t="e">
        <f>'36 - GASTOS ADMINISTRATIVOS'!G81/'36 - GASTOS ADMINISTRATIVOS'!E81</f>
        <v>#DIV/0!</v>
      </c>
      <c r="F81" s="12">
        <f>'36 - GASTOS ADMINISTRATIVOS'!H81/'36 - GASTOS ADMINISTRATIVOS'!F81</f>
        <v>0.76209991730741566</v>
      </c>
      <c r="G81" s="11" t="e">
        <f>'36 - GASTOS ADMINISTRATIVOS'!I81/'36 - GASTOS ADMINISTRATIVOS'!G81</f>
        <v>#DIV/0!</v>
      </c>
      <c r="H81" s="12">
        <f>'36 - GASTOS ADMINISTRATIVOS'!J81/'36 - GASTOS ADMINISTRATIVOS'!H81</f>
        <v>0.97307302904564319</v>
      </c>
      <c r="I81" s="11" t="e">
        <f>'36 - GASTOS ADMINISTRATIVOS'!K81/'36 - GASTOS ADMINISTRATIVOS'!I81</f>
        <v>#DIV/0!</v>
      </c>
      <c r="J81" s="12">
        <f>'36 - GASTOS ADMINISTRATIVOS'!L81/'36 - GASTOS ADMINISTRATIVOS'!J81</f>
        <v>0.73408579398969598</v>
      </c>
      <c r="K81" s="11" t="e">
        <f t="shared" si="2"/>
        <v>#DIV/0!</v>
      </c>
      <c r="L81" s="11">
        <f t="shared" si="3"/>
        <v>1.0922733969313188</v>
      </c>
    </row>
    <row r="82" spans="1:12">
      <c r="A82" s="43" t="s">
        <v>148</v>
      </c>
      <c r="B82" s="16" t="s">
        <v>66</v>
      </c>
      <c r="C82" s="11" t="e">
        <f>'36 - GASTOS ADMINISTRATIVOS'!E82/'36 - GASTOS ADMINISTRATIVOS'!C82</f>
        <v>#DIV/0!</v>
      </c>
      <c r="D82" s="12" t="e">
        <f>'36 - GASTOS ADMINISTRATIVOS'!F82/'36 - GASTOS ADMINISTRATIVOS'!D82</f>
        <v>#DIV/0!</v>
      </c>
      <c r="E82" s="11" t="e">
        <f>'36 - GASTOS ADMINISTRATIVOS'!G82/'36 - GASTOS ADMINISTRATIVOS'!E82</f>
        <v>#DIV/0!</v>
      </c>
      <c r="F82" s="12" t="e">
        <f>'36 - GASTOS ADMINISTRATIVOS'!H82/'36 - GASTOS ADMINISTRATIVOS'!F82</f>
        <v>#DIV/0!</v>
      </c>
      <c r="G82" s="11" t="e">
        <f>'36 - GASTOS ADMINISTRATIVOS'!I82/'36 - GASTOS ADMINISTRATIVOS'!G82</f>
        <v>#DIV/0!</v>
      </c>
      <c r="H82" s="12" t="e">
        <f>'36 - GASTOS ADMINISTRATIVOS'!J82/'36 - GASTOS ADMINISTRATIVOS'!H82</f>
        <v>#DIV/0!</v>
      </c>
      <c r="I82" s="11" t="e">
        <f>'36 - GASTOS ADMINISTRATIVOS'!K82/'36 - GASTOS ADMINISTRATIVOS'!I82</f>
        <v>#DIV/0!</v>
      </c>
      <c r="J82" s="12">
        <f>'36 - GASTOS ADMINISTRATIVOS'!L82/'36 - GASTOS ADMINISTRATIVOS'!J82</f>
        <v>0</v>
      </c>
      <c r="K82" s="11" t="e">
        <f t="shared" si="2"/>
        <v>#DIV/0!</v>
      </c>
      <c r="L82" s="11" t="e">
        <f t="shared" si="3"/>
        <v>#DIV/0!</v>
      </c>
    </row>
    <row r="83" spans="1:12">
      <c r="A83" s="43" t="s">
        <v>229</v>
      </c>
      <c r="B83" s="24" t="s">
        <v>67</v>
      </c>
      <c r="C83" s="11" t="e">
        <f>'36 - GASTOS ADMINISTRATIVOS'!E83/'36 - GASTOS ADMINISTRATIVOS'!C83</f>
        <v>#DIV/0!</v>
      </c>
      <c r="D83" s="12" t="e">
        <f>'36 - GASTOS ADMINISTRATIVOS'!F83/'36 - GASTOS ADMINISTRATIVOS'!D83</f>
        <v>#DIV/0!</v>
      </c>
      <c r="E83" s="11" t="e">
        <f>'36 - GASTOS ADMINISTRATIVOS'!G83/'36 - GASTOS ADMINISTRATIVOS'!E83</f>
        <v>#DIV/0!</v>
      </c>
      <c r="F83" s="12" t="e">
        <f>'36 - GASTOS ADMINISTRATIVOS'!H83/'36 - GASTOS ADMINISTRATIVOS'!F83</f>
        <v>#DIV/0!</v>
      </c>
      <c r="G83" s="11" t="e">
        <f>'36 - GASTOS ADMINISTRATIVOS'!I83/'36 - GASTOS ADMINISTRATIVOS'!G83</f>
        <v>#DIV/0!</v>
      </c>
      <c r="H83" s="12" t="e">
        <f>'36 - GASTOS ADMINISTRATIVOS'!J83/'36 - GASTOS ADMINISTRATIVOS'!H83</f>
        <v>#DIV/0!</v>
      </c>
      <c r="I83" s="11" t="e">
        <f>'36 - GASTOS ADMINISTRATIVOS'!K83/'36 - GASTOS ADMINISTRATIVOS'!I83</f>
        <v>#DIV/0!</v>
      </c>
      <c r="J83" s="12">
        <f>'36 - GASTOS ADMINISTRATIVOS'!L83/'36 - GASTOS ADMINISTRATIVOS'!J83</f>
        <v>0</v>
      </c>
      <c r="K83" s="11" t="e">
        <f t="shared" si="2"/>
        <v>#DIV/0!</v>
      </c>
      <c r="L83" s="11" t="e">
        <f t="shared" si="3"/>
        <v>#DIV/0!</v>
      </c>
    </row>
    <row r="84" spans="1:12">
      <c r="A84" s="44"/>
      <c r="B84" s="19" t="s">
        <v>68</v>
      </c>
      <c r="C84" s="11" t="e">
        <f>'36 - GASTOS ADMINISTRATIVOS'!E84/'36 - GASTOS ADMINISTRATIVOS'!C84</f>
        <v>#DIV/0!</v>
      </c>
      <c r="D84" s="12" t="e">
        <f>'36 - GASTOS ADMINISTRATIVOS'!F84/'36 - GASTOS ADMINISTRATIVOS'!D84</f>
        <v>#DIV/0!</v>
      </c>
      <c r="E84" s="11" t="e">
        <f>'36 - GASTOS ADMINISTRATIVOS'!G84/'36 - GASTOS ADMINISTRATIVOS'!E84</f>
        <v>#DIV/0!</v>
      </c>
      <c r="F84" s="12" t="e">
        <f>'36 - GASTOS ADMINISTRATIVOS'!H84/'36 - GASTOS ADMINISTRATIVOS'!F84</f>
        <v>#DIV/0!</v>
      </c>
      <c r="G84" s="11" t="e">
        <f>'36 - GASTOS ADMINISTRATIVOS'!I84/'36 - GASTOS ADMINISTRATIVOS'!G84</f>
        <v>#DIV/0!</v>
      </c>
      <c r="H84" s="12" t="e">
        <f>'36 - GASTOS ADMINISTRATIVOS'!J84/'36 - GASTOS ADMINISTRATIVOS'!H84</f>
        <v>#DIV/0!</v>
      </c>
      <c r="I84" s="11" t="e">
        <f>'36 - GASTOS ADMINISTRATIVOS'!K84/'36 - GASTOS ADMINISTRATIVOS'!I84</f>
        <v>#DIV/0!</v>
      </c>
      <c r="J84" s="12" t="e">
        <f>'36 - GASTOS ADMINISTRATIVOS'!L84/'36 - GASTOS ADMINISTRATIVOS'!J84</f>
        <v>#DIV/0!</v>
      </c>
      <c r="K84" s="11" t="e">
        <f t="shared" si="2"/>
        <v>#DIV/0!</v>
      </c>
      <c r="L84" s="11" t="e">
        <f t="shared" si="3"/>
        <v>#DIV/0!</v>
      </c>
    </row>
    <row r="85" spans="1:12">
      <c r="A85" s="43" t="s">
        <v>149</v>
      </c>
      <c r="B85" s="16" t="s">
        <v>69</v>
      </c>
      <c r="C85" s="11">
        <f>'36 - GASTOS ADMINISTRATIVOS'!E85/'36 - GASTOS ADMINISTRATIVOS'!C85</f>
        <v>0.89021170395869187</v>
      </c>
      <c r="D85" s="12" t="e">
        <f>'36 - GASTOS ADMINISTRATIVOS'!F85/'36 - GASTOS ADMINISTRATIVOS'!D85</f>
        <v>#DIV/0!</v>
      </c>
      <c r="E85" s="11">
        <f>'36 - GASTOS ADMINISTRATIVOS'!G85/'36 - GASTOS ADMINISTRATIVOS'!E85</f>
        <v>0.93855819555966302</v>
      </c>
      <c r="F85" s="12" t="e">
        <f>'36 - GASTOS ADMINISTRATIVOS'!H85/'36 - GASTOS ADMINISTRATIVOS'!F85</f>
        <v>#DIV/0!</v>
      </c>
      <c r="G85" s="11">
        <f>'36 - GASTOS ADMINISTRATIVOS'!I85/'36 - GASTOS ADMINISTRATIVOS'!G85</f>
        <v>1.3857193915966006</v>
      </c>
      <c r="H85" s="12" t="e">
        <f>'36 - GASTOS ADMINISTRATIVOS'!J85/'36 - GASTOS ADMINISTRATIVOS'!H85</f>
        <v>#DIV/0!</v>
      </c>
      <c r="I85" s="11">
        <f>'36 - GASTOS ADMINISTRATIVOS'!K85/'36 - GASTOS ADMINISTRATIVOS'!I85</f>
        <v>0.37987233081007798</v>
      </c>
      <c r="J85" s="12" t="e">
        <f>'36 - GASTOS ADMINISTRATIVOS'!L85/'36 - GASTOS ADMINISTRATIVOS'!J85</f>
        <v>#DIV/0!</v>
      </c>
      <c r="K85" s="11">
        <f t="shared" si="2"/>
        <v>0.89859040548125835</v>
      </c>
      <c r="L85" s="11" t="e">
        <f t="shared" si="3"/>
        <v>#DIV/0!</v>
      </c>
    </row>
    <row r="86" spans="1:12">
      <c r="A86" s="43" t="s">
        <v>230</v>
      </c>
      <c r="B86" s="22" t="s">
        <v>70</v>
      </c>
      <c r="C86" s="11">
        <f>'36 - GASTOS ADMINISTRATIVOS'!E86/'36 - GASTOS ADMINISTRATIVOS'!C86</f>
        <v>0.82772865275142316</v>
      </c>
      <c r="D86" s="12" t="e">
        <f>'36 - GASTOS ADMINISTRATIVOS'!F86/'36 - GASTOS ADMINISTRATIVOS'!D86</f>
        <v>#DIV/0!</v>
      </c>
      <c r="E86" s="11">
        <f>'36 - GASTOS ADMINISTRATIVOS'!G86/'36 - GASTOS ADMINISTRATIVOS'!E86</f>
        <v>0.97529074099121305</v>
      </c>
      <c r="F86" s="12" t="e">
        <f>'36 - GASTOS ADMINISTRATIVOS'!H86/'36 - GASTOS ADMINISTRATIVOS'!F86</f>
        <v>#DIV/0!</v>
      </c>
      <c r="G86" s="11">
        <f>'36 - GASTOS ADMINISTRATIVOS'!I86/'36 - GASTOS ADMINISTRATIVOS'!G86</f>
        <v>1.4103228581603044</v>
      </c>
      <c r="H86" s="12" t="e">
        <f>'36 - GASTOS ADMINISTRATIVOS'!J86/'36 - GASTOS ADMINISTRATIVOS'!H86</f>
        <v>#DIV/0!</v>
      </c>
      <c r="I86" s="11">
        <f>'36 - GASTOS ADMINISTRATIVOS'!K86/'36 - GASTOS ADMINISTRATIVOS'!I86</f>
        <v>0.42588500000000001</v>
      </c>
      <c r="J86" s="12" t="e">
        <f>'36 - GASTOS ADMINISTRATIVOS'!L86/'36 - GASTOS ADMINISTRATIVOS'!J86</f>
        <v>#DIV/0!</v>
      </c>
      <c r="K86" s="11">
        <f t="shared" si="2"/>
        <v>0.90980681297573518</v>
      </c>
      <c r="L86" s="11" t="e">
        <f t="shared" si="3"/>
        <v>#DIV/0!</v>
      </c>
    </row>
    <row r="87" spans="1:12">
      <c r="A87" s="43" t="s">
        <v>231</v>
      </c>
      <c r="B87" s="22" t="s">
        <v>71</v>
      </c>
      <c r="C87" s="11">
        <f>'36 - GASTOS ADMINISTRATIVOS'!E87/'36 - GASTOS ADMINISTRATIVOS'!C87</f>
        <v>1.5</v>
      </c>
      <c r="D87" s="12" t="e">
        <f>'36 - GASTOS ADMINISTRATIVOS'!F87/'36 - GASTOS ADMINISTRATIVOS'!D87</f>
        <v>#DIV/0!</v>
      </c>
      <c r="E87" s="11">
        <f>'36 - GASTOS ADMINISTRATIVOS'!G87/'36 - GASTOS ADMINISTRATIVOS'!E87</f>
        <v>0.7407407407407407</v>
      </c>
      <c r="F87" s="12" t="e">
        <f>'36 - GASTOS ADMINISTRATIVOS'!H87/'36 - GASTOS ADMINISTRATIVOS'!F87</f>
        <v>#DIV/0!</v>
      </c>
      <c r="G87" s="11">
        <f>'36 - GASTOS ADMINISTRATIVOS'!I87/'36 - GASTOS ADMINISTRATIVOS'!G87</f>
        <v>1.2112666666666667</v>
      </c>
      <c r="H87" s="12" t="e">
        <f>'36 - GASTOS ADMINISTRATIVOS'!J87/'36 - GASTOS ADMINISTRATIVOS'!H87</f>
        <v>#DIV/0!</v>
      </c>
      <c r="I87" s="11">
        <f>'36 - GASTOS ADMINISTRATIVOS'!K87/'36 - GASTOS ADMINISTRATIVOS'!I87</f>
        <v>0</v>
      </c>
      <c r="J87" s="12" t="e">
        <f>'36 - GASTOS ADMINISTRATIVOS'!L87/'36 - GASTOS ADMINISTRATIVOS'!J87</f>
        <v>#DIV/0!</v>
      </c>
      <c r="K87" s="11">
        <f t="shared" si="2"/>
        <v>0.86300185185185185</v>
      </c>
      <c r="L87" s="11" t="e">
        <f t="shared" si="3"/>
        <v>#DIV/0!</v>
      </c>
    </row>
    <row r="88" spans="1:12">
      <c r="A88" s="43" t="s">
        <v>150</v>
      </c>
      <c r="B88" s="22" t="s">
        <v>72</v>
      </c>
      <c r="C88" s="11" t="e">
        <f>'36 - GASTOS ADMINISTRATIVOS'!E88/'36 - GASTOS ADMINISTRATIVOS'!C88</f>
        <v>#DIV/0!</v>
      </c>
      <c r="D88" s="12" t="e">
        <f>'36 - GASTOS ADMINISTRATIVOS'!F88/'36 - GASTOS ADMINISTRATIVOS'!D88</f>
        <v>#DIV/0!</v>
      </c>
      <c r="E88" s="11" t="e">
        <f>'36 - GASTOS ADMINISTRATIVOS'!G88/'36 - GASTOS ADMINISTRATIVOS'!E88</f>
        <v>#DIV/0!</v>
      </c>
      <c r="F88" s="12" t="e">
        <f>'36 - GASTOS ADMINISTRATIVOS'!H88/'36 - GASTOS ADMINISTRATIVOS'!F88</f>
        <v>#DIV/0!</v>
      </c>
      <c r="G88" s="11" t="e">
        <f>'36 - GASTOS ADMINISTRATIVOS'!I88/'36 - GASTOS ADMINISTRATIVOS'!G88</f>
        <v>#DIV/0!</v>
      </c>
      <c r="H88" s="12" t="e">
        <f>'36 - GASTOS ADMINISTRATIVOS'!J88/'36 - GASTOS ADMINISTRATIVOS'!H88</f>
        <v>#DIV/0!</v>
      </c>
      <c r="I88" s="11" t="e">
        <f>'36 - GASTOS ADMINISTRATIVOS'!K88/'36 - GASTOS ADMINISTRATIVOS'!I88</f>
        <v>#DIV/0!</v>
      </c>
      <c r="J88" s="12" t="e">
        <f>'36 - GASTOS ADMINISTRATIVOS'!L88/'36 - GASTOS ADMINISTRATIVOS'!J88</f>
        <v>#DIV/0!</v>
      </c>
      <c r="K88" s="11" t="e">
        <f t="shared" si="2"/>
        <v>#DIV/0!</v>
      </c>
      <c r="L88" s="11" t="e">
        <f t="shared" si="3"/>
        <v>#DIV/0!</v>
      </c>
    </row>
    <row r="89" spans="1:12">
      <c r="A89" s="43" t="s">
        <v>232</v>
      </c>
      <c r="B89" s="22" t="s">
        <v>73</v>
      </c>
      <c r="C89" s="11" t="e">
        <f>'36 - GASTOS ADMINISTRATIVOS'!E89/'36 - GASTOS ADMINISTRATIVOS'!C89</f>
        <v>#DIV/0!</v>
      </c>
      <c r="D89" s="12" t="e">
        <f>'36 - GASTOS ADMINISTRATIVOS'!F89/'36 - GASTOS ADMINISTRATIVOS'!D89</f>
        <v>#DIV/0!</v>
      </c>
      <c r="E89" s="11" t="e">
        <f>'36 - GASTOS ADMINISTRATIVOS'!G89/'36 - GASTOS ADMINISTRATIVOS'!E89</f>
        <v>#DIV/0!</v>
      </c>
      <c r="F89" s="12" t="e">
        <f>'36 - GASTOS ADMINISTRATIVOS'!H89/'36 - GASTOS ADMINISTRATIVOS'!F89</f>
        <v>#DIV/0!</v>
      </c>
      <c r="G89" s="11" t="e">
        <f>'36 - GASTOS ADMINISTRATIVOS'!I89/'36 - GASTOS ADMINISTRATIVOS'!G89</f>
        <v>#DIV/0!</v>
      </c>
      <c r="H89" s="12" t="e">
        <f>'36 - GASTOS ADMINISTRATIVOS'!J89/'36 - GASTOS ADMINISTRATIVOS'!H89</f>
        <v>#DIV/0!</v>
      </c>
      <c r="I89" s="11" t="e">
        <f>'36 - GASTOS ADMINISTRATIVOS'!K89/'36 - GASTOS ADMINISTRATIVOS'!I89</f>
        <v>#DIV/0!</v>
      </c>
      <c r="J89" s="12" t="e">
        <f>'36 - GASTOS ADMINISTRATIVOS'!L89/'36 - GASTOS ADMINISTRATIVOS'!J89</f>
        <v>#DIV/0!</v>
      </c>
      <c r="K89" s="11" t="e">
        <f t="shared" si="2"/>
        <v>#DIV/0!</v>
      </c>
      <c r="L89" s="11" t="e">
        <f t="shared" si="3"/>
        <v>#DIV/0!</v>
      </c>
    </row>
    <row r="90" spans="1:12">
      <c r="A90" s="43" t="s">
        <v>233</v>
      </c>
      <c r="B90" s="22" t="s">
        <v>74</v>
      </c>
      <c r="C90" s="11" t="e">
        <f>'36 - GASTOS ADMINISTRATIVOS'!E90/'36 - GASTOS ADMINISTRATIVOS'!C90</f>
        <v>#DIV/0!</v>
      </c>
      <c r="D90" s="12" t="e">
        <f>'36 - GASTOS ADMINISTRATIVOS'!F90/'36 - GASTOS ADMINISTRATIVOS'!D90</f>
        <v>#DIV/0!</v>
      </c>
      <c r="E90" s="11" t="e">
        <f>'36 - GASTOS ADMINISTRATIVOS'!G90/'36 - GASTOS ADMINISTRATIVOS'!E90</f>
        <v>#DIV/0!</v>
      </c>
      <c r="F90" s="12" t="e">
        <f>'36 - GASTOS ADMINISTRATIVOS'!H90/'36 - GASTOS ADMINISTRATIVOS'!F90</f>
        <v>#DIV/0!</v>
      </c>
      <c r="G90" s="11" t="e">
        <f>'36 - GASTOS ADMINISTRATIVOS'!I90/'36 - GASTOS ADMINISTRATIVOS'!G90</f>
        <v>#DIV/0!</v>
      </c>
      <c r="H90" s="12" t="e">
        <f>'36 - GASTOS ADMINISTRATIVOS'!J90/'36 - GASTOS ADMINISTRATIVOS'!H90</f>
        <v>#DIV/0!</v>
      </c>
      <c r="I90" s="11" t="e">
        <f>'36 - GASTOS ADMINISTRATIVOS'!K90/'36 - GASTOS ADMINISTRATIVOS'!I90</f>
        <v>#DIV/0!</v>
      </c>
      <c r="J90" s="12" t="e">
        <f>'36 - GASTOS ADMINISTRATIVOS'!L90/'36 - GASTOS ADMINISTRATIVOS'!J90</f>
        <v>#DIV/0!</v>
      </c>
      <c r="K90" s="11" t="e">
        <f t="shared" si="2"/>
        <v>#DIV/0!</v>
      </c>
      <c r="L90" s="11" t="e">
        <f t="shared" si="3"/>
        <v>#DIV/0!</v>
      </c>
    </row>
    <row r="91" spans="1:12">
      <c r="A91" s="43" t="s">
        <v>151</v>
      </c>
      <c r="B91" s="22" t="s">
        <v>75</v>
      </c>
      <c r="C91" s="11" t="e">
        <f>'36 - GASTOS ADMINISTRATIVOS'!E91/'36 - GASTOS ADMINISTRATIVOS'!C91</f>
        <v>#DIV/0!</v>
      </c>
      <c r="D91" s="12" t="e">
        <f>'36 - GASTOS ADMINISTRATIVOS'!F91/'36 - GASTOS ADMINISTRATIVOS'!D91</f>
        <v>#DIV/0!</v>
      </c>
      <c r="E91" s="11" t="e">
        <f>'36 - GASTOS ADMINISTRATIVOS'!G91/'36 - GASTOS ADMINISTRATIVOS'!E91</f>
        <v>#DIV/0!</v>
      </c>
      <c r="F91" s="12" t="e">
        <f>'36 - GASTOS ADMINISTRATIVOS'!H91/'36 - GASTOS ADMINISTRATIVOS'!F91</f>
        <v>#DIV/0!</v>
      </c>
      <c r="G91" s="11" t="e">
        <f>'36 - GASTOS ADMINISTRATIVOS'!I91/'36 - GASTOS ADMINISTRATIVOS'!G91</f>
        <v>#DIV/0!</v>
      </c>
      <c r="H91" s="12" t="e">
        <f>'36 - GASTOS ADMINISTRATIVOS'!J91/'36 - GASTOS ADMINISTRATIVOS'!H91</f>
        <v>#DIV/0!</v>
      </c>
      <c r="I91" s="11" t="e">
        <f>'36 - GASTOS ADMINISTRATIVOS'!K91/'36 - GASTOS ADMINISTRATIVOS'!I91</f>
        <v>#DIV/0!</v>
      </c>
      <c r="J91" s="12" t="e">
        <f>'36 - GASTOS ADMINISTRATIVOS'!L91/'36 - GASTOS ADMINISTRATIVOS'!J91</f>
        <v>#DIV/0!</v>
      </c>
      <c r="K91" s="11" t="e">
        <f t="shared" si="2"/>
        <v>#DIV/0!</v>
      </c>
      <c r="L91" s="11" t="e">
        <f t="shared" si="3"/>
        <v>#DIV/0!</v>
      </c>
    </row>
    <row r="92" spans="1:12">
      <c r="A92" s="43" t="s">
        <v>234</v>
      </c>
      <c r="B92" s="22" t="s">
        <v>76</v>
      </c>
      <c r="C92" s="11" t="e">
        <f>'36 - GASTOS ADMINISTRATIVOS'!E92/'36 - GASTOS ADMINISTRATIVOS'!C92</f>
        <v>#DIV/0!</v>
      </c>
      <c r="D92" s="12" t="e">
        <f>'36 - GASTOS ADMINISTRATIVOS'!F92/'36 - GASTOS ADMINISTRATIVOS'!D92</f>
        <v>#DIV/0!</v>
      </c>
      <c r="E92" s="11" t="e">
        <f>'36 - GASTOS ADMINISTRATIVOS'!G92/'36 - GASTOS ADMINISTRATIVOS'!E92</f>
        <v>#DIV/0!</v>
      </c>
      <c r="F92" s="12" t="e">
        <f>'36 - GASTOS ADMINISTRATIVOS'!H92/'36 - GASTOS ADMINISTRATIVOS'!F92</f>
        <v>#DIV/0!</v>
      </c>
      <c r="G92" s="11" t="e">
        <f>'36 - GASTOS ADMINISTRATIVOS'!I92/'36 - GASTOS ADMINISTRATIVOS'!G92</f>
        <v>#DIV/0!</v>
      </c>
      <c r="H92" s="12" t="e">
        <f>'36 - GASTOS ADMINISTRATIVOS'!J92/'36 - GASTOS ADMINISTRATIVOS'!H92</f>
        <v>#DIV/0!</v>
      </c>
      <c r="I92" s="11" t="e">
        <f>'36 - GASTOS ADMINISTRATIVOS'!K92/'36 - GASTOS ADMINISTRATIVOS'!I92</f>
        <v>#DIV/0!</v>
      </c>
      <c r="J92" s="12" t="e">
        <f>'36 - GASTOS ADMINISTRATIVOS'!L92/'36 - GASTOS ADMINISTRATIVOS'!J92</f>
        <v>#DIV/0!</v>
      </c>
      <c r="K92" s="11" t="e">
        <f t="shared" si="2"/>
        <v>#DIV/0!</v>
      </c>
      <c r="L92" s="11" t="e">
        <f t="shared" si="3"/>
        <v>#DIV/0!</v>
      </c>
    </row>
    <row r="93" spans="1:12">
      <c r="A93" s="43" t="s">
        <v>153</v>
      </c>
      <c r="B93" s="22" t="s">
        <v>77</v>
      </c>
      <c r="C93" s="11" t="e">
        <f>'36 - GASTOS ADMINISTRATIVOS'!E93/'36 - GASTOS ADMINISTRATIVOS'!C93</f>
        <v>#DIV/0!</v>
      </c>
      <c r="D93" s="12" t="e">
        <f>'36 - GASTOS ADMINISTRATIVOS'!F93/'36 - GASTOS ADMINISTRATIVOS'!D93</f>
        <v>#DIV/0!</v>
      </c>
      <c r="E93" s="11" t="e">
        <f>'36 - GASTOS ADMINISTRATIVOS'!G93/'36 - GASTOS ADMINISTRATIVOS'!E93</f>
        <v>#DIV/0!</v>
      </c>
      <c r="F93" s="12" t="e">
        <f>'36 - GASTOS ADMINISTRATIVOS'!H93/'36 - GASTOS ADMINISTRATIVOS'!F93</f>
        <v>#DIV/0!</v>
      </c>
      <c r="G93" s="11" t="e">
        <f>'36 - GASTOS ADMINISTRATIVOS'!I93/'36 - GASTOS ADMINISTRATIVOS'!G93</f>
        <v>#DIV/0!</v>
      </c>
      <c r="H93" s="12" t="e">
        <f>'36 - GASTOS ADMINISTRATIVOS'!J93/'36 - GASTOS ADMINISTRATIVOS'!H93</f>
        <v>#DIV/0!</v>
      </c>
      <c r="I93" s="11" t="e">
        <f>'36 - GASTOS ADMINISTRATIVOS'!K93/'36 - GASTOS ADMINISTRATIVOS'!I93</f>
        <v>#DIV/0!</v>
      </c>
      <c r="J93" s="12" t="e">
        <f>'36 - GASTOS ADMINISTRATIVOS'!L93/'36 - GASTOS ADMINISTRATIVOS'!J93</f>
        <v>#DIV/0!</v>
      </c>
      <c r="K93" s="11" t="e">
        <f t="shared" si="2"/>
        <v>#DIV/0!</v>
      </c>
      <c r="L93" s="11" t="e">
        <f t="shared" si="3"/>
        <v>#DIV/0!</v>
      </c>
    </row>
    <row r="94" spans="1:12">
      <c r="A94" s="43" t="s">
        <v>235</v>
      </c>
      <c r="B94" s="22" t="s">
        <v>78</v>
      </c>
      <c r="C94" s="11" t="e">
        <f>'36 - GASTOS ADMINISTRATIVOS'!E94/'36 - GASTOS ADMINISTRATIVOS'!C94</f>
        <v>#DIV/0!</v>
      </c>
      <c r="D94" s="12" t="e">
        <f>'36 - GASTOS ADMINISTRATIVOS'!F94/'36 - GASTOS ADMINISTRATIVOS'!D94</f>
        <v>#DIV/0!</v>
      </c>
      <c r="E94" s="11" t="e">
        <f>'36 - GASTOS ADMINISTRATIVOS'!G94/'36 - GASTOS ADMINISTRATIVOS'!E94</f>
        <v>#DIV/0!</v>
      </c>
      <c r="F94" s="12" t="e">
        <f>'36 - GASTOS ADMINISTRATIVOS'!H94/'36 - GASTOS ADMINISTRATIVOS'!F94</f>
        <v>#DIV/0!</v>
      </c>
      <c r="G94" s="11" t="e">
        <f>'36 - GASTOS ADMINISTRATIVOS'!I94/'36 - GASTOS ADMINISTRATIVOS'!G94</f>
        <v>#DIV/0!</v>
      </c>
      <c r="H94" s="12" t="e">
        <f>'36 - GASTOS ADMINISTRATIVOS'!J94/'36 - GASTOS ADMINISTRATIVOS'!H94</f>
        <v>#DIV/0!</v>
      </c>
      <c r="I94" s="11" t="e">
        <f>'36 - GASTOS ADMINISTRATIVOS'!K94/'36 - GASTOS ADMINISTRATIVOS'!I94</f>
        <v>#DIV/0!</v>
      </c>
      <c r="J94" s="12" t="e">
        <f>'36 - GASTOS ADMINISTRATIVOS'!L94/'36 - GASTOS ADMINISTRATIVOS'!J94</f>
        <v>#DIV/0!</v>
      </c>
      <c r="K94" s="11" t="e">
        <f t="shared" si="2"/>
        <v>#DIV/0!</v>
      </c>
      <c r="L94" s="11" t="e">
        <f t="shared" si="3"/>
        <v>#DIV/0!</v>
      </c>
    </row>
    <row r="95" spans="1:12">
      <c r="A95" s="43" t="s">
        <v>236</v>
      </c>
      <c r="B95" s="22" t="s">
        <v>79</v>
      </c>
      <c r="C95" s="11" t="e">
        <f>'36 - GASTOS ADMINISTRATIVOS'!E95/'36 - GASTOS ADMINISTRATIVOS'!C95</f>
        <v>#DIV/0!</v>
      </c>
      <c r="D95" s="12" t="e">
        <f>'36 - GASTOS ADMINISTRATIVOS'!F95/'36 - GASTOS ADMINISTRATIVOS'!D95</f>
        <v>#DIV/0!</v>
      </c>
      <c r="E95" s="11" t="e">
        <f>'36 - GASTOS ADMINISTRATIVOS'!G95/'36 - GASTOS ADMINISTRATIVOS'!E95</f>
        <v>#DIV/0!</v>
      </c>
      <c r="F95" s="12" t="e">
        <f>'36 - GASTOS ADMINISTRATIVOS'!H95/'36 - GASTOS ADMINISTRATIVOS'!F95</f>
        <v>#DIV/0!</v>
      </c>
      <c r="G95" s="11" t="e">
        <f>'36 - GASTOS ADMINISTRATIVOS'!I95/'36 - GASTOS ADMINISTRATIVOS'!G95</f>
        <v>#DIV/0!</v>
      </c>
      <c r="H95" s="12" t="e">
        <f>'36 - GASTOS ADMINISTRATIVOS'!J95/'36 - GASTOS ADMINISTRATIVOS'!H95</f>
        <v>#DIV/0!</v>
      </c>
      <c r="I95" s="11" t="e">
        <f>'36 - GASTOS ADMINISTRATIVOS'!K95/'36 - GASTOS ADMINISTRATIVOS'!I95</f>
        <v>#DIV/0!</v>
      </c>
      <c r="J95" s="12" t="e">
        <f>'36 - GASTOS ADMINISTRATIVOS'!L95/'36 - GASTOS ADMINISTRATIVOS'!J95</f>
        <v>#DIV/0!</v>
      </c>
      <c r="K95" s="11" t="e">
        <f t="shared" si="2"/>
        <v>#DIV/0!</v>
      </c>
      <c r="L95" s="11" t="e">
        <f t="shared" si="3"/>
        <v>#DIV/0!</v>
      </c>
    </row>
    <row r="96" spans="1:12">
      <c r="A96" s="44"/>
      <c r="B96" s="19" t="s">
        <v>40</v>
      </c>
      <c r="C96" s="11" t="e">
        <f>'36 - GASTOS ADMINISTRATIVOS'!E96/'36 - GASTOS ADMINISTRATIVOS'!C96</f>
        <v>#DIV/0!</v>
      </c>
      <c r="D96" s="12" t="e">
        <f>'36 - GASTOS ADMINISTRATIVOS'!F96/'36 - GASTOS ADMINISTRATIVOS'!D96</f>
        <v>#DIV/0!</v>
      </c>
      <c r="E96" s="11" t="e">
        <f>'36 - GASTOS ADMINISTRATIVOS'!G96/'36 - GASTOS ADMINISTRATIVOS'!E96</f>
        <v>#DIV/0!</v>
      </c>
      <c r="F96" s="12" t="e">
        <f>'36 - GASTOS ADMINISTRATIVOS'!H96/'36 - GASTOS ADMINISTRATIVOS'!F96</f>
        <v>#DIV/0!</v>
      </c>
      <c r="G96" s="11" t="e">
        <f>'36 - GASTOS ADMINISTRATIVOS'!I96/'36 - GASTOS ADMINISTRATIVOS'!G96</f>
        <v>#DIV/0!</v>
      </c>
      <c r="H96" s="12" t="e">
        <f>'36 - GASTOS ADMINISTRATIVOS'!J96/'36 - GASTOS ADMINISTRATIVOS'!H96</f>
        <v>#DIV/0!</v>
      </c>
      <c r="I96" s="11" t="e">
        <f>'36 - GASTOS ADMINISTRATIVOS'!K96/'36 - GASTOS ADMINISTRATIVOS'!I96</f>
        <v>#DIV/0!</v>
      </c>
      <c r="J96" s="12" t="e">
        <f>'36 - GASTOS ADMINISTRATIVOS'!L96/'36 - GASTOS ADMINISTRATIVOS'!J96</f>
        <v>#DIV/0!</v>
      </c>
      <c r="K96" s="11" t="e">
        <f t="shared" si="2"/>
        <v>#DIV/0!</v>
      </c>
      <c r="L96" s="11" t="e">
        <f t="shared" si="3"/>
        <v>#DIV/0!</v>
      </c>
    </row>
    <row r="97" spans="1:12">
      <c r="A97" s="43" t="s">
        <v>152</v>
      </c>
      <c r="B97" s="16" t="s">
        <v>80</v>
      </c>
      <c r="C97" s="11" t="e">
        <f>'36 - GASTOS ADMINISTRATIVOS'!E97/'36 - GASTOS ADMINISTRATIVOS'!C97</f>
        <v>#DIV/0!</v>
      </c>
      <c r="D97" s="12" t="e">
        <f>'36 - GASTOS ADMINISTRATIVOS'!F97/'36 - GASTOS ADMINISTRATIVOS'!D97</f>
        <v>#DIV/0!</v>
      </c>
      <c r="E97" s="11" t="e">
        <f>'36 - GASTOS ADMINISTRATIVOS'!G97/'36 - GASTOS ADMINISTRATIVOS'!E97</f>
        <v>#DIV/0!</v>
      </c>
      <c r="F97" s="12" t="e">
        <f>'36 - GASTOS ADMINISTRATIVOS'!H97/'36 - GASTOS ADMINISTRATIVOS'!F97</f>
        <v>#DIV/0!</v>
      </c>
      <c r="G97" s="11" t="e">
        <f>'36 - GASTOS ADMINISTRATIVOS'!I97/'36 - GASTOS ADMINISTRATIVOS'!G97</f>
        <v>#DIV/0!</v>
      </c>
      <c r="H97" s="12" t="e">
        <f>'36 - GASTOS ADMINISTRATIVOS'!J97/'36 - GASTOS ADMINISTRATIVOS'!H97</f>
        <v>#DIV/0!</v>
      </c>
      <c r="I97" s="11" t="e">
        <f>'36 - GASTOS ADMINISTRATIVOS'!K97/'36 - GASTOS ADMINISTRATIVOS'!I97</f>
        <v>#DIV/0!</v>
      </c>
      <c r="J97" s="12">
        <f>'36 - GASTOS ADMINISTRATIVOS'!L97/'36 - GASTOS ADMINISTRATIVOS'!J97</f>
        <v>0</v>
      </c>
      <c r="K97" s="11" t="e">
        <f t="shared" si="2"/>
        <v>#DIV/0!</v>
      </c>
      <c r="L97" s="11" t="e">
        <f t="shared" si="3"/>
        <v>#DIV/0!</v>
      </c>
    </row>
    <row r="98" spans="1:12">
      <c r="A98" s="43" t="s">
        <v>153</v>
      </c>
      <c r="B98" s="26" t="s">
        <v>81</v>
      </c>
      <c r="C98" s="11" t="e">
        <f>'36 - GASTOS ADMINISTRATIVOS'!E98/'36 - GASTOS ADMINISTRATIVOS'!C98</f>
        <v>#DIV/0!</v>
      </c>
      <c r="D98" s="12" t="e">
        <f>'36 - GASTOS ADMINISTRATIVOS'!F98/'36 - GASTOS ADMINISTRATIVOS'!D98</f>
        <v>#DIV/0!</v>
      </c>
      <c r="E98" s="11" t="e">
        <f>'36 - GASTOS ADMINISTRATIVOS'!G98/'36 - GASTOS ADMINISTRATIVOS'!E98</f>
        <v>#DIV/0!</v>
      </c>
      <c r="F98" s="12" t="e">
        <f>'36 - GASTOS ADMINISTRATIVOS'!H98/'36 - GASTOS ADMINISTRATIVOS'!F98</f>
        <v>#DIV/0!</v>
      </c>
      <c r="G98" s="11" t="e">
        <f>'36 - GASTOS ADMINISTRATIVOS'!I98/'36 - GASTOS ADMINISTRATIVOS'!G98</f>
        <v>#DIV/0!</v>
      </c>
      <c r="H98" s="12" t="e">
        <f>'36 - GASTOS ADMINISTRATIVOS'!J98/'36 - GASTOS ADMINISTRATIVOS'!H98</f>
        <v>#DIV/0!</v>
      </c>
      <c r="I98" s="11" t="e">
        <f>'36 - GASTOS ADMINISTRATIVOS'!K98/'36 - GASTOS ADMINISTRATIVOS'!I98</f>
        <v>#DIV/0!</v>
      </c>
      <c r="J98" s="12" t="e">
        <f>'36 - GASTOS ADMINISTRATIVOS'!L98/'36 - GASTOS ADMINISTRATIVOS'!J98</f>
        <v>#DIV/0!</v>
      </c>
      <c r="K98" s="11" t="e">
        <f t="shared" si="2"/>
        <v>#DIV/0!</v>
      </c>
      <c r="L98" s="11" t="e">
        <f t="shared" si="3"/>
        <v>#DIV/0!</v>
      </c>
    </row>
    <row r="99" spans="1:12">
      <c r="A99" s="43" t="s">
        <v>154</v>
      </c>
      <c r="B99" s="26" t="s">
        <v>82</v>
      </c>
      <c r="C99" s="11" t="e">
        <f>'36 - GASTOS ADMINISTRATIVOS'!E99/'36 - GASTOS ADMINISTRATIVOS'!C99</f>
        <v>#DIV/0!</v>
      </c>
      <c r="D99" s="12" t="e">
        <f>'36 - GASTOS ADMINISTRATIVOS'!F99/'36 - GASTOS ADMINISTRATIVOS'!D99</f>
        <v>#DIV/0!</v>
      </c>
      <c r="E99" s="11" t="e">
        <f>'36 - GASTOS ADMINISTRATIVOS'!G99/'36 - GASTOS ADMINISTRATIVOS'!E99</f>
        <v>#DIV/0!</v>
      </c>
      <c r="F99" s="12" t="e">
        <f>'36 - GASTOS ADMINISTRATIVOS'!H99/'36 - GASTOS ADMINISTRATIVOS'!F99</f>
        <v>#DIV/0!</v>
      </c>
      <c r="G99" s="11" t="e">
        <f>'36 - GASTOS ADMINISTRATIVOS'!I99/'36 - GASTOS ADMINISTRATIVOS'!G99</f>
        <v>#DIV/0!</v>
      </c>
      <c r="H99" s="12" t="e">
        <f>'36 - GASTOS ADMINISTRATIVOS'!J99/'36 - GASTOS ADMINISTRATIVOS'!H99</f>
        <v>#DIV/0!</v>
      </c>
      <c r="I99" s="11" t="e">
        <f>'36 - GASTOS ADMINISTRATIVOS'!K99/'36 - GASTOS ADMINISTRATIVOS'!I99</f>
        <v>#DIV/0!</v>
      </c>
      <c r="J99" s="12">
        <f>'36 - GASTOS ADMINISTRATIVOS'!L99/'36 - GASTOS ADMINISTRATIVOS'!J99</f>
        <v>0</v>
      </c>
      <c r="K99" s="11" t="e">
        <f t="shared" si="2"/>
        <v>#DIV/0!</v>
      </c>
      <c r="L99" s="11" t="e">
        <f t="shared" si="3"/>
        <v>#DIV/0!</v>
      </c>
    </row>
    <row r="100" spans="1:12">
      <c r="A100" s="43" t="s">
        <v>155</v>
      </c>
      <c r="B100" s="26" t="s">
        <v>83</v>
      </c>
      <c r="C100" s="11" t="e">
        <f>'36 - GASTOS ADMINISTRATIVOS'!E100/'36 - GASTOS ADMINISTRATIVOS'!C100</f>
        <v>#DIV/0!</v>
      </c>
      <c r="D100" s="12" t="e">
        <f>'36 - GASTOS ADMINISTRATIVOS'!F100/'36 - GASTOS ADMINISTRATIVOS'!D100</f>
        <v>#DIV/0!</v>
      </c>
      <c r="E100" s="11" t="e">
        <f>'36 - GASTOS ADMINISTRATIVOS'!G100/'36 - GASTOS ADMINISTRATIVOS'!E100</f>
        <v>#DIV/0!</v>
      </c>
      <c r="F100" s="12" t="e">
        <f>'36 - GASTOS ADMINISTRATIVOS'!H100/'36 - GASTOS ADMINISTRATIVOS'!F100</f>
        <v>#DIV/0!</v>
      </c>
      <c r="G100" s="11" t="e">
        <f>'36 - GASTOS ADMINISTRATIVOS'!I100/'36 - GASTOS ADMINISTRATIVOS'!G100</f>
        <v>#DIV/0!</v>
      </c>
      <c r="H100" s="12" t="e">
        <f>'36 - GASTOS ADMINISTRATIVOS'!J100/'36 - GASTOS ADMINISTRATIVOS'!H100</f>
        <v>#DIV/0!</v>
      </c>
      <c r="I100" s="11" t="e">
        <f>'36 - GASTOS ADMINISTRATIVOS'!K100/'36 - GASTOS ADMINISTRATIVOS'!I100</f>
        <v>#DIV/0!</v>
      </c>
      <c r="J100" s="12" t="e">
        <f>'36 - GASTOS ADMINISTRATIVOS'!L100/'36 - GASTOS ADMINISTRATIVOS'!J100</f>
        <v>#DIV/0!</v>
      </c>
      <c r="K100" s="11" t="e">
        <f t="shared" si="2"/>
        <v>#DIV/0!</v>
      </c>
      <c r="L100" s="11" t="e">
        <f t="shared" si="3"/>
        <v>#DIV/0!</v>
      </c>
    </row>
    <row r="101" spans="1:12">
      <c r="A101" s="44"/>
      <c r="B101" s="19" t="s">
        <v>40</v>
      </c>
      <c r="C101" s="11" t="e">
        <f>'36 - GASTOS ADMINISTRATIVOS'!E101/'36 - GASTOS ADMINISTRATIVOS'!C101</f>
        <v>#DIV/0!</v>
      </c>
      <c r="D101" s="12" t="e">
        <f>'36 - GASTOS ADMINISTRATIVOS'!F101/'36 - GASTOS ADMINISTRATIVOS'!D101</f>
        <v>#DIV/0!</v>
      </c>
      <c r="E101" s="11" t="e">
        <f>'36 - GASTOS ADMINISTRATIVOS'!G101/'36 - GASTOS ADMINISTRATIVOS'!E101</f>
        <v>#DIV/0!</v>
      </c>
      <c r="F101" s="12" t="e">
        <f>'36 - GASTOS ADMINISTRATIVOS'!H101/'36 - GASTOS ADMINISTRATIVOS'!F101</f>
        <v>#DIV/0!</v>
      </c>
      <c r="G101" s="11" t="e">
        <f>'36 - GASTOS ADMINISTRATIVOS'!I101/'36 - GASTOS ADMINISTRATIVOS'!G101</f>
        <v>#DIV/0!</v>
      </c>
      <c r="H101" s="12" t="e">
        <f>'36 - GASTOS ADMINISTRATIVOS'!J101/'36 - GASTOS ADMINISTRATIVOS'!H101</f>
        <v>#DIV/0!</v>
      </c>
      <c r="I101" s="11" t="e">
        <f>'36 - GASTOS ADMINISTRATIVOS'!K101/'36 - GASTOS ADMINISTRATIVOS'!I101</f>
        <v>#DIV/0!</v>
      </c>
      <c r="J101" s="12" t="e">
        <f>'36 - GASTOS ADMINISTRATIVOS'!L101/'36 - GASTOS ADMINISTRATIVOS'!J101</f>
        <v>#DIV/0!</v>
      </c>
      <c r="K101" s="11" t="e">
        <f t="shared" si="2"/>
        <v>#DIV/0!</v>
      </c>
      <c r="L101" s="11" t="e">
        <f t="shared" si="3"/>
        <v>#DIV/0!</v>
      </c>
    </row>
    <row r="102" spans="1:12">
      <c r="A102" s="43" t="s">
        <v>257</v>
      </c>
      <c r="B102" s="16" t="s">
        <v>84</v>
      </c>
      <c r="C102" s="11" t="e">
        <f>'36 - GASTOS ADMINISTRATIVOS'!E102/'36 - GASTOS ADMINISTRATIVOS'!C102</f>
        <v>#DIV/0!</v>
      </c>
      <c r="D102" s="12" t="e">
        <f>'36 - GASTOS ADMINISTRATIVOS'!F102/'36 - GASTOS ADMINISTRATIVOS'!D102</f>
        <v>#DIV/0!</v>
      </c>
      <c r="E102" s="11" t="e">
        <f>'36 - GASTOS ADMINISTRATIVOS'!G102/'36 - GASTOS ADMINISTRATIVOS'!E102</f>
        <v>#DIV/0!</v>
      </c>
      <c r="F102" s="12" t="e">
        <f>'36 - GASTOS ADMINISTRATIVOS'!H102/'36 - GASTOS ADMINISTRATIVOS'!F102</f>
        <v>#DIV/0!</v>
      </c>
      <c r="G102" s="11" t="e">
        <f>'36 - GASTOS ADMINISTRATIVOS'!I102/'36 - GASTOS ADMINISTRATIVOS'!G102</f>
        <v>#DIV/0!</v>
      </c>
      <c r="H102" s="12" t="e">
        <f>'36 - GASTOS ADMINISTRATIVOS'!J102/'36 - GASTOS ADMINISTRATIVOS'!H102</f>
        <v>#DIV/0!</v>
      </c>
      <c r="I102" s="11" t="e">
        <f>'36 - GASTOS ADMINISTRATIVOS'!K102/'36 - GASTOS ADMINISTRATIVOS'!I102</f>
        <v>#DIV/0!</v>
      </c>
      <c r="J102" s="12" t="e">
        <f>'36 - GASTOS ADMINISTRATIVOS'!L102/'36 - GASTOS ADMINISTRATIVOS'!J102</f>
        <v>#DIV/0!</v>
      </c>
      <c r="K102" s="11" t="e">
        <f t="shared" si="2"/>
        <v>#DIV/0!</v>
      </c>
      <c r="L102" s="11" t="e">
        <f t="shared" si="3"/>
        <v>#DIV/0!</v>
      </c>
    </row>
    <row r="103" spans="1:12">
      <c r="A103" s="43" t="s">
        <v>258</v>
      </c>
      <c r="B103" s="22" t="s">
        <v>85</v>
      </c>
      <c r="C103" s="11" t="e">
        <f>'36 - GASTOS ADMINISTRATIVOS'!E103/'36 - GASTOS ADMINISTRATIVOS'!C103</f>
        <v>#DIV/0!</v>
      </c>
      <c r="D103" s="12" t="e">
        <f>'36 - GASTOS ADMINISTRATIVOS'!F103/'36 - GASTOS ADMINISTRATIVOS'!D103</f>
        <v>#DIV/0!</v>
      </c>
      <c r="E103" s="11" t="e">
        <f>'36 - GASTOS ADMINISTRATIVOS'!G103/'36 - GASTOS ADMINISTRATIVOS'!E103</f>
        <v>#DIV/0!</v>
      </c>
      <c r="F103" s="12" t="e">
        <f>'36 - GASTOS ADMINISTRATIVOS'!H103/'36 - GASTOS ADMINISTRATIVOS'!F103</f>
        <v>#DIV/0!</v>
      </c>
      <c r="G103" s="11" t="e">
        <f>'36 - GASTOS ADMINISTRATIVOS'!I103/'36 - GASTOS ADMINISTRATIVOS'!G103</f>
        <v>#DIV/0!</v>
      </c>
      <c r="H103" s="12" t="e">
        <f>'36 - GASTOS ADMINISTRATIVOS'!J103/'36 - GASTOS ADMINISTRATIVOS'!H103</f>
        <v>#DIV/0!</v>
      </c>
      <c r="I103" s="11" t="e">
        <f>'36 - GASTOS ADMINISTRATIVOS'!K103/'36 - GASTOS ADMINISTRATIVOS'!I103</f>
        <v>#DIV/0!</v>
      </c>
      <c r="J103" s="12" t="e">
        <f>'36 - GASTOS ADMINISTRATIVOS'!L103/'36 - GASTOS ADMINISTRATIVOS'!J103</f>
        <v>#DIV/0!</v>
      </c>
      <c r="K103" s="11" t="e">
        <f t="shared" si="2"/>
        <v>#DIV/0!</v>
      </c>
      <c r="L103" s="11" t="e">
        <f t="shared" si="3"/>
        <v>#DIV/0!</v>
      </c>
    </row>
    <row r="104" spans="1:12">
      <c r="A104" s="43" t="s">
        <v>259</v>
      </c>
      <c r="B104" s="22" t="s">
        <v>86</v>
      </c>
      <c r="C104" s="11" t="e">
        <f>'36 - GASTOS ADMINISTRATIVOS'!E104/'36 - GASTOS ADMINISTRATIVOS'!C104</f>
        <v>#DIV/0!</v>
      </c>
      <c r="D104" s="12" t="e">
        <f>'36 - GASTOS ADMINISTRATIVOS'!F104/'36 - GASTOS ADMINISTRATIVOS'!D104</f>
        <v>#DIV/0!</v>
      </c>
      <c r="E104" s="11" t="e">
        <f>'36 - GASTOS ADMINISTRATIVOS'!G104/'36 - GASTOS ADMINISTRATIVOS'!E104</f>
        <v>#DIV/0!</v>
      </c>
      <c r="F104" s="12" t="e">
        <f>'36 - GASTOS ADMINISTRATIVOS'!H104/'36 - GASTOS ADMINISTRATIVOS'!F104</f>
        <v>#DIV/0!</v>
      </c>
      <c r="G104" s="11" t="e">
        <f>'36 - GASTOS ADMINISTRATIVOS'!I104/'36 - GASTOS ADMINISTRATIVOS'!G104</f>
        <v>#DIV/0!</v>
      </c>
      <c r="H104" s="12" t="e">
        <f>'36 - GASTOS ADMINISTRATIVOS'!J104/'36 - GASTOS ADMINISTRATIVOS'!H104</f>
        <v>#DIV/0!</v>
      </c>
      <c r="I104" s="11" t="e">
        <f>'36 - GASTOS ADMINISTRATIVOS'!K104/'36 - GASTOS ADMINISTRATIVOS'!I104</f>
        <v>#DIV/0!</v>
      </c>
      <c r="J104" s="12" t="e">
        <f>'36 - GASTOS ADMINISTRATIVOS'!L104/'36 - GASTOS ADMINISTRATIVOS'!J104</f>
        <v>#DIV/0!</v>
      </c>
      <c r="K104" s="11" t="e">
        <f t="shared" si="2"/>
        <v>#DIV/0!</v>
      </c>
      <c r="L104" s="11" t="e">
        <f t="shared" si="3"/>
        <v>#DIV/0!</v>
      </c>
    </row>
    <row r="105" spans="1:12">
      <c r="A105" s="44"/>
      <c r="B105" s="19" t="s">
        <v>40</v>
      </c>
      <c r="C105" s="11" t="e">
        <f>'36 - GASTOS ADMINISTRATIVOS'!E105/'36 - GASTOS ADMINISTRATIVOS'!C105</f>
        <v>#DIV/0!</v>
      </c>
      <c r="D105" s="12" t="e">
        <f>'36 - GASTOS ADMINISTRATIVOS'!F105/'36 - GASTOS ADMINISTRATIVOS'!D105</f>
        <v>#DIV/0!</v>
      </c>
      <c r="E105" s="11" t="e">
        <f>'36 - GASTOS ADMINISTRATIVOS'!G105/'36 - GASTOS ADMINISTRATIVOS'!E105</f>
        <v>#DIV/0!</v>
      </c>
      <c r="F105" s="12" t="e">
        <f>'36 - GASTOS ADMINISTRATIVOS'!H105/'36 - GASTOS ADMINISTRATIVOS'!F105</f>
        <v>#DIV/0!</v>
      </c>
      <c r="G105" s="11" t="e">
        <f>'36 - GASTOS ADMINISTRATIVOS'!I105/'36 - GASTOS ADMINISTRATIVOS'!G105</f>
        <v>#DIV/0!</v>
      </c>
      <c r="H105" s="12" t="e">
        <f>'36 - GASTOS ADMINISTRATIVOS'!J105/'36 - GASTOS ADMINISTRATIVOS'!H105</f>
        <v>#DIV/0!</v>
      </c>
      <c r="I105" s="11" t="e">
        <f>'36 - GASTOS ADMINISTRATIVOS'!K105/'36 - GASTOS ADMINISTRATIVOS'!I105</f>
        <v>#DIV/0!</v>
      </c>
      <c r="J105" s="12" t="e">
        <f>'36 - GASTOS ADMINISTRATIVOS'!L105/'36 - GASTOS ADMINISTRATIVOS'!J105</f>
        <v>#DIV/0!</v>
      </c>
      <c r="K105" s="11" t="e">
        <f t="shared" si="2"/>
        <v>#DIV/0!</v>
      </c>
      <c r="L105" s="11" t="e">
        <f t="shared" si="3"/>
        <v>#DIV/0!</v>
      </c>
    </row>
    <row r="106" spans="1:12">
      <c r="A106" s="44" t="s">
        <v>245</v>
      </c>
      <c r="B106" s="27" t="s">
        <v>87</v>
      </c>
      <c r="C106" s="11" t="e">
        <f>'36 - GASTOS ADMINISTRATIVOS'!E106/'36 - GASTOS ADMINISTRATIVOS'!C106</f>
        <v>#DIV/0!</v>
      </c>
      <c r="D106" s="12" t="e">
        <f>'36 - GASTOS ADMINISTRATIVOS'!F106/'36 - GASTOS ADMINISTRATIVOS'!D106</f>
        <v>#DIV/0!</v>
      </c>
      <c r="E106" s="11" t="e">
        <f>'36 - GASTOS ADMINISTRATIVOS'!G106/'36 - GASTOS ADMINISTRATIVOS'!E106</f>
        <v>#DIV/0!</v>
      </c>
      <c r="F106" s="12" t="e">
        <f>'36 - GASTOS ADMINISTRATIVOS'!H106/'36 - GASTOS ADMINISTRATIVOS'!F106</f>
        <v>#DIV/0!</v>
      </c>
      <c r="G106" s="11" t="e">
        <f>'36 - GASTOS ADMINISTRATIVOS'!I106/'36 - GASTOS ADMINISTRATIVOS'!G106</f>
        <v>#DIV/0!</v>
      </c>
      <c r="H106" s="12" t="e">
        <f>'36 - GASTOS ADMINISTRATIVOS'!J106/'36 - GASTOS ADMINISTRATIVOS'!H106</f>
        <v>#DIV/0!</v>
      </c>
      <c r="I106" s="11" t="e">
        <f>'36 - GASTOS ADMINISTRATIVOS'!K106/'36 - GASTOS ADMINISTRATIVOS'!I106</f>
        <v>#DIV/0!</v>
      </c>
      <c r="J106" s="12" t="e">
        <f>'36 - GASTOS ADMINISTRATIVOS'!L106/'36 - GASTOS ADMINISTRATIVOS'!J106</f>
        <v>#DIV/0!</v>
      </c>
      <c r="K106" s="11" t="e">
        <f t="shared" si="2"/>
        <v>#DIV/0!</v>
      </c>
      <c r="L106" s="11" t="e">
        <f t="shared" si="3"/>
        <v>#DIV/0!</v>
      </c>
    </row>
    <row r="107" spans="1:12">
      <c r="A107" s="44" t="s">
        <v>237</v>
      </c>
      <c r="B107" s="20" t="s">
        <v>88</v>
      </c>
      <c r="C107" s="11" t="e">
        <f>'36 - GASTOS ADMINISTRATIVOS'!E107/'36 - GASTOS ADMINISTRATIVOS'!C107</f>
        <v>#DIV/0!</v>
      </c>
      <c r="D107" s="12" t="e">
        <f>'36 - GASTOS ADMINISTRATIVOS'!F107/'36 - GASTOS ADMINISTRATIVOS'!D107</f>
        <v>#DIV/0!</v>
      </c>
      <c r="E107" s="11" t="e">
        <f>'36 - GASTOS ADMINISTRATIVOS'!G107/'36 - GASTOS ADMINISTRATIVOS'!E107</f>
        <v>#DIV/0!</v>
      </c>
      <c r="F107" s="12" t="e">
        <f>'36 - GASTOS ADMINISTRATIVOS'!H107/'36 - GASTOS ADMINISTRATIVOS'!F107</f>
        <v>#DIV/0!</v>
      </c>
      <c r="G107" s="11" t="e">
        <f>'36 - GASTOS ADMINISTRATIVOS'!I107/'36 - GASTOS ADMINISTRATIVOS'!G107</f>
        <v>#DIV/0!</v>
      </c>
      <c r="H107" s="12" t="e">
        <f>'36 - GASTOS ADMINISTRATIVOS'!J107/'36 - GASTOS ADMINISTRATIVOS'!H107</f>
        <v>#DIV/0!</v>
      </c>
      <c r="I107" s="11" t="e">
        <f>'36 - GASTOS ADMINISTRATIVOS'!K107/'36 - GASTOS ADMINISTRATIVOS'!I107</f>
        <v>#DIV/0!</v>
      </c>
      <c r="J107" s="12" t="e">
        <f>'36 - GASTOS ADMINISTRATIVOS'!L107/'36 - GASTOS ADMINISTRATIVOS'!J107</f>
        <v>#DIV/0!</v>
      </c>
      <c r="K107" s="11" t="e">
        <f t="shared" si="2"/>
        <v>#DIV/0!</v>
      </c>
      <c r="L107" s="11" t="e">
        <f t="shared" si="3"/>
        <v>#DIV/0!</v>
      </c>
    </row>
    <row r="108" spans="1:12">
      <c r="A108" s="44" t="s">
        <v>238</v>
      </c>
      <c r="B108" s="20" t="s">
        <v>88</v>
      </c>
      <c r="C108" s="11" t="e">
        <f>'36 - GASTOS ADMINISTRATIVOS'!E108/'36 - GASTOS ADMINISTRATIVOS'!C108</f>
        <v>#DIV/0!</v>
      </c>
      <c r="D108" s="12" t="e">
        <f>'36 - GASTOS ADMINISTRATIVOS'!F108/'36 - GASTOS ADMINISTRATIVOS'!D108</f>
        <v>#DIV/0!</v>
      </c>
      <c r="E108" s="11" t="e">
        <f>'36 - GASTOS ADMINISTRATIVOS'!G108/'36 - GASTOS ADMINISTRATIVOS'!E108</f>
        <v>#DIV/0!</v>
      </c>
      <c r="F108" s="12" t="e">
        <f>'36 - GASTOS ADMINISTRATIVOS'!H108/'36 - GASTOS ADMINISTRATIVOS'!F108</f>
        <v>#DIV/0!</v>
      </c>
      <c r="G108" s="11" t="e">
        <f>'36 - GASTOS ADMINISTRATIVOS'!I108/'36 - GASTOS ADMINISTRATIVOS'!G108</f>
        <v>#DIV/0!</v>
      </c>
      <c r="H108" s="12" t="e">
        <f>'36 - GASTOS ADMINISTRATIVOS'!J108/'36 - GASTOS ADMINISTRATIVOS'!H108</f>
        <v>#DIV/0!</v>
      </c>
      <c r="I108" s="11" t="e">
        <f>'36 - GASTOS ADMINISTRATIVOS'!K108/'36 - GASTOS ADMINISTRATIVOS'!I108</f>
        <v>#DIV/0!</v>
      </c>
      <c r="J108" s="12" t="e">
        <f>'36 - GASTOS ADMINISTRATIVOS'!L108/'36 - GASTOS ADMINISTRATIVOS'!J108</f>
        <v>#DIV/0!</v>
      </c>
      <c r="K108" s="11" t="e">
        <f t="shared" si="2"/>
        <v>#DIV/0!</v>
      </c>
      <c r="L108" s="11" t="e">
        <f t="shared" si="3"/>
        <v>#DIV/0!</v>
      </c>
    </row>
    <row r="109" spans="1:12">
      <c r="A109" s="44" t="s">
        <v>239</v>
      </c>
      <c r="B109" s="20" t="s">
        <v>88</v>
      </c>
      <c r="C109" s="11" t="e">
        <f>'36 - GASTOS ADMINISTRATIVOS'!E109/'36 - GASTOS ADMINISTRATIVOS'!C109</f>
        <v>#DIV/0!</v>
      </c>
      <c r="D109" s="12" t="e">
        <f>'36 - GASTOS ADMINISTRATIVOS'!F109/'36 - GASTOS ADMINISTRATIVOS'!D109</f>
        <v>#DIV/0!</v>
      </c>
      <c r="E109" s="11" t="e">
        <f>'36 - GASTOS ADMINISTRATIVOS'!G109/'36 - GASTOS ADMINISTRATIVOS'!E109</f>
        <v>#DIV/0!</v>
      </c>
      <c r="F109" s="12" t="e">
        <f>'36 - GASTOS ADMINISTRATIVOS'!H109/'36 - GASTOS ADMINISTRATIVOS'!F109</f>
        <v>#DIV/0!</v>
      </c>
      <c r="G109" s="11" t="e">
        <f>'36 - GASTOS ADMINISTRATIVOS'!I109/'36 - GASTOS ADMINISTRATIVOS'!G109</f>
        <v>#DIV/0!</v>
      </c>
      <c r="H109" s="12" t="e">
        <f>'36 - GASTOS ADMINISTRATIVOS'!J109/'36 - GASTOS ADMINISTRATIVOS'!H109</f>
        <v>#DIV/0!</v>
      </c>
      <c r="I109" s="11" t="e">
        <f>'36 - GASTOS ADMINISTRATIVOS'!K109/'36 - GASTOS ADMINISTRATIVOS'!I109</f>
        <v>#DIV/0!</v>
      </c>
      <c r="J109" s="12" t="e">
        <f>'36 - GASTOS ADMINISTRATIVOS'!L109/'36 - GASTOS ADMINISTRATIVOS'!J109</f>
        <v>#DIV/0!</v>
      </c>
      <c r="K109" s="11" t="e">
        <f t="shared" si="2"/>
        <v>#DIV/0!</v>
      </c>
      <c r="L109" s="11" t="e">
        <f t="shared" si="3"/>
        <v>#DIV/0!</v>
      </c>
    </row>
    <row r="110" spans="1:12">
      <c r="A110" s="44" t="s">
        <v>240</v>
      </c>
      <c r="B110" s="20" t="s">
        <v>88</v>
      </c>
      <c r="C110" s="11" t="e">
        <f>'36 - GASTOS ADMINISTRATIVOS'!E110/'36 - GASTOS ADMINISTRATIVOS'!C110</f>
        <v>#DIV/0!</v>
      </c>
      <c r="D110" s="12" t="e">
        <f>'36 - GASTOS ADMINISTRATIVOS'!F110/'36 - GASTOS ADMINISTRATIVOS'!D110</f>
        <v>#DIV/0!</v>
      </c>
      <c r="E110" s="11" t="e">
        <f>'36 - GASTOS ADMINISTRATIVOS'!G110/'36 - GASTOS ADMINISTRATIVOS'!E110</f>
        <v>#DIV/0!</v>
      </c>
      <c r="F110" s="12" t="e">
        <f>'36 - GASTOS ADMINISTRATIVOS'!H110/'36 - GASTOS ADMINISTRATIVOS'!F110</f>
        <v>#DIV/0!</v>
      </c>
      <c r="G110" s="11" t="e">
        <f>'36 - GASTOS ADMINISTRATIVOS'!I110/'36 - GASTOS ADMINISTRATIVOS'!G110</f>
        <v>#DIV/0!</v>
      </c>
      <c r="H110" s="12" t="e">
        <f>'36 - GASTOS ADMINISTRATIVOS'!J110/'36 - GASTOS ADMINISTRATIVOS'!H110</f>
        <v>#DIV/0!</v>
      </c>
      <c r="I110" s="11" t="e">
        <f>'36 - GASTOS ADMINISTRATIVOS'!K110/'36 - GASTOS ADMINISTRATIVOS'!I110</f>
        <v>#DIV/0!</v>
      </c>
      <c r="J110" s="12" t="e">
        <f>'36 - GASTOS ADMINISTRATIVOS'!L110/'36 - GASTOS ADMINISTRATIVOS'!J110</f>
        <v>#DIV/0!</v>
      </c>
      <c r="K110" s="11" t="e">
        <f t="shared" si="2"/>
        <v>#DIV/0!</v>
      </c>
      <c r="L110" s="11" t="e">
        <f t="shared" si="3"/>
        <v>#DIV/0!</v>
      </c>
    </row>
    <row r="111" spans="1:12">
      <c r="A111" s="43" t="s">
        <v>156</v>
      </c>
      <c r="B111" s="13" t="s">
        <v>89</v>
      </c>
      <c r="C111" s="11" t="e">
        <f>'36 - GASTOS ADMINISTRATIVOS'!E111/'36 - GASTOS ADMINISTRATIVOS'!C111</f>
        <v>#DIV/0!</v>
      </c>
      <c r="D111" s="12" t="e">
        <f>'36 - GASTOS ADMINISTRATIVOS'!F111/'36 - GASTOS ADMINISTRATIVOS'!D111</f>
        <v>#DIV/0!</v>
      </c>
      <c r="E111" s="11" t="e">
        <f>'36 - GASTOS ADMINISTRATIVOS'!G111/'36 - GASTOS ADMINISTRATIVOS'!E111</f>
        <v>#DIV/0!</v>
      </c>
      <c r="F111" s="12" t="e">
        <f>'36 - GASTOS ADMINISTRATIVOS'!H111/'36 - GASTOS ADMINISTRATIVOS'!F111</f>
        <v>#DIV/0!</v>
      </c>
      <c r="G111" s="11" t="e">
        <f>'36 - GASTOS ADMINISTRATIVOS'!I111/'36 - GASTOS ADMINISTRATIVOS'!G111</f>
        <v>#DIV/0!</v>
      </c>
      <c r="H111" s="12" t="e">
        <f>'36 - GASTOS ADMINISTRATIVOS'!J111/'36 - GASTOS ADMINISTRATIVOS'!H111</f>
        <v>#DIV/0!</v>
      </c>
      <c r="I111" s="11" t="e">
        <f>'36 - GASTOS ADMINISTRATIVOS'!K111/'36 - GASTOS ADMINISTRATIVOS'!I111</f>
        <v>#DIV/0!</v>
      </c>
      <c r="J111" s="12" t="e">
        <f>'36 - GASTOS ADMINISTRATIVOS'!L111/'36 - GASTOS ADMINISTRATIVOS'!J111</f>
        <v>#DIV/0!</v>
      </c>
      <c r="K111" s="11" t="e">
        <f t="shared" si="2"/>
        <v>#DIV/0!</v>
      </c>
      <c r="L111" s="11" t="e">
        <f t="shared" si="3"/>
        <v>#DIV/0!</v>
      </c>
    </row>
    <row r="112" spans="1:12">
      <c r="A112" s="44" t="s">
        <v>157</v>
      </c>
      <c r="B112" s="25" t="s">
        <v>158</v>
      </c>
      <c r="C112" s="11" t="e">
        <f>'36 - GASTOS ADMINISTRATIVOS'!E112/'36 - GASTOS ADMINISTRATIVOS'!C112</f>
        <v>#DIV/0!</v>
      </c>
      <c r="D112" s="12" t="e">
        <f>'36 - GASTOS ADMINISTRATIVOS'!F112/'36 - GASTOS ADMINISTRATIVOS'!D112</f>
        <v>#DIV/0!</v>
      </c>
      <c r="E112" s="11" t="e">
        <f>'36 - GASTOS ADMINISTRATIVOS'!G112/'36 - GASTOS ADMINISTRATIVOS'!E112</f>
        <v>#DIV/0!</v>
      </c>
      <c r="F112" s="12" t="e">
        <f>'36 - GASTOS ADMINISTRATIVOS'!H112/'36 - GASTOS ADMINISTRATIVOS'!F112</f>
        <v>#DIV/0!</v>
      </c>
      <c r="G112" s="11" t="e">
        <f>'36 - GASTOS ADMINISTRATIVOS'!I112/'36 - GASTOS ADMINISTRATIVOS'!G112</f>
        <v>#DIV/0!</v>
      </c>
      <c r="H112" s="12" t="e">
        <f>'36 - GASTOS ADMINISTRATIVOS'!J112/'36 - GASTOS ADMINISTRATIVOS'!H112</f>
        <v>#DIV/0!</v>
      </c>
      <c r="I112" s="11" t="e">
        <f>'36 - GASTOS ADMINISTRATIVOS'!K112/'36 - GASTOS ADMINISTRATIVOS'!I112</f>
        <v>#DIV/0!</v>
      </c>
      <c r="J112" s="12" t="e">
        <f>'36 - GASTOS ADMINISTRATIVOS'!L112/'36 - GASTOS ADMINISTRATIVOS'!J112</f>
        <v>#DIV/0!</v>
      </c>
      <c r="K112" s="11" t="e">
        <f t="shared" si="2"/>
        <v>#DIV/0!</v>
      </c>
      <c r="L112" s="11" t="e">
        <f t="shared" si="3"/>
        <v>#DIV/0!</v>
      </c>
    </row>
    <row r="113" spans="1:12">
      <c r="A113" s="44" t="s">
        <v>159</v>
      </c>
      <c r="B113" s="25" t="s">
        <v>160</v>
      </c>
      <c r="C113" s="11" t="e">
        <f>'36 - GASTOS ADMINISTRATIVOS'!E113/'36 - GASTOS ADMINISTRATIVOS'!C113</f>
        <v>#DIV/0!</v>
      </c>
      <c r="D113" s="12" t="e">
        <f>'36 - GASTOS ADMINISTRATIVOS'!F113/'36 - GASTOS ADMINISTRATIVOS'!D113</f>
        <v>#DIV/0!</v>
      </c>
      <c r="E113" s="11" t="e">
        <f>'36 - GASTOS ADMINISTRATIVOS'!G113/'36 - GASTOS ADMINISTRATIVOS'!E113</f>
        <v>#DIV/0!</v>
      </c>
      <c r="F113" s="12" t="e">
        <f>'36 - GASTOS ADMINISTRATIVOS'!H113/'36 - GASTOS ADMINISTRATIVOS'!F113</f>
        <v>#DIV/0!</v>
      </c>
      <c r="G113" s="11" t="e">
        <f>'36 - GASTOS ADMINISTRATIVOS'!I113/'36 - GASTOS ADMINISTRATIVOS'!G113</f>
        <v>#DIV/0!</v>
      </c>
      <c r="H113" s="12" t="e">
        <f>'36 - GASTOS ADMINISTRATIVOS'!J113/'36 - GASTOS ADMINISTRATIVOS'!H113</f>
        <v>#DIV/0!</v>
      </c>
      <c r="I113" s="11" t="e">
        <f>'36 - GASTOS ADMINISTRATIVOS'!K113/'36 - GASTOS ADMINISTRATIVOS'!I113</f>
        <v>#DIV/0!</v>
      </c>
      <c r="J113" s="12" t="e">
        <f>'36 - GASTOS ADMINISTRATIVOS'!L113/'36 - GASTOS ADMINISTRATIVOS'!J113</f>
        <v>#DIV/0!</v>
      </c>
      <c r="K113" s="11" t="e">
        <f t="shared" si="2"/>
        <v>#DIV/0!</v>
      </c>
      <c r="L113" s="11" t="e">
        <f t="shared" si="3"/>
        <v>#DIV/0!</v>
      </c>
    </row>
    <row r="114" spans="1:12">
      <c r="A114" s="44" t="s">
        <v>161</v>
      </c>
      <c r="B114" s="25" t="s">
        <v>162</v>
      </c>
      <c r="C114" s="11" t="e">
        <f>'36 - GASTOS ADMINISTRATIVOS'!E114/'36 - GASTOS ADMINISTRATIVOS'!C114</f>
        <v>#DIV/0!</v>
      </c>
      <c r="D114" s="12" t="e">
        <f>'36 - GASTOS ADMINISTRATIVOS'!F114/'36 - GASTOS ADMINISTRATIVOS'!D114</f>
        <v>#DIV/0!</v>
      </c>
      <c r="E114" s="11" t="e">
        <f>'36 - GASTOS ADMINISTRATIVOS'!G114/'36 - GASTOS ADMINISTRATIVOS'!E114</f>
        <v>#DIV/0!</v>
      </c>
      <c r="F114" s="12" t="e">
        <f>'36 - GASTOS ADMINISTRATIVOS'!H114/'36 - GASTOS ADMINISTRATIVOS'!F114</f>
        <v>#DIV/0!</v>
      </c>
      <c r="G114" s="11" t="e">
        <f>'36 - GASTOS ADMINISTRATIVOS'!I114/'36 - GASTOS ADMINISTRATIVOS'!G114</f>
        <v>#DIV/0!</v>
      </c>
      <c r="H114" s="12" t="e">
        <f>'36 - GASTOS ADMINISTRATIVOS'!J114/'36 - GASTOS ADMINISTRATIVOS'!H114</f>
        <v>#DIV/0!</v>
      </c>
      <c r="I114" s="11" t="e">
        <f>'36 - GASTOS ADMINISTRATIVOS'!K114/'36 - GASTOS ADMINISTRATIVOS'!I114</f>
        <v>#DIV/0!</v>
      </c>
      <c r="J114" s="12" t="e">
        <f>'36 - GASTOS ADMINISTRATIVOS'!L114/'36 - GASTOS ADMINISTRATIVOS'!J114</f>
        <v>#DIV/0!</v>
      </c>
      <c r="K114" s="11" t="e">
        <f t="shared" si="2"/>
        <v>#DIV/0!</v>
      </c>
      <c r="L114" s="11" t="e">
        <f t="shared" si="3"/>
        <v>#DIV/0!</v>
      </c>
    </row>
    <row r="115" spans="1:12">
      <c r="A115" s="44" t="s">
        <v>163</v>
      </c>
      <c r="B115" s="25" t="s">
        <v>164</v>
      </c>
      <c r="C115" s="11" t="e">
        <f>'36 - GASTOS ADMINISTRATIVOS'!E115/'36 - GASTOS ADMINISTRATIVOS'!C115</f>
        <v>#DIV/0!</v>
      </c>
      <c r="D115" s="12" t="e">
        <f>'36 - GASTOS ADMINISTRATIVOS'!F115/'36 - GASTOS ADMINISTRATIVOS'!D115</f>
        <v>#DIV/0!</v>
      </c>
      <c r="E115" s="11" t="e">
        <f>'36 - GASTOS ADMINISTRATIVOS'!G115/'36 - GASTOS ADMINISTRATIVOS'!E115</f>
        <v>#DIV/0!</v>
      </c>
      <c r="F115" s="12" t="e">
        <f>'36 - GASTOS ADMINISTRATIVOS'!H115/'36 - GASTOS ADMINISTRATIVOS'!F115</f>
        <v>#DIV/0!</v>
      </c>
      <c r="G115" s="11" t="e">
        <f>'36 - GASTOS ADMINISTRATIVOS'!I115/'36 - GASTOS ADMINISTRATIVOS'!G115</f>
        <v>#DIV/0!</v>
      </c>
      <c r="H115" s="12" t="e">
        <f>'36 - GASTOS ADMINISTRATIVOS'!J115/'36 - GASTOS ADMINISTRATIVOS'!H115</f>
        <v>#DIV/0!</v>
      </c>
      <c r="I115" s="11" t="e">
        <f>'36 - GASTOS ADMINISTRATIVOS'!K115/'36 - GASTOS ADMINISTRATIVOS'!I115</f>
        <v>#DIV/0!</v>
      </c>
      <c r="J115" s="12" t="e">
        <f>'36 - GASTOS ADMINISTRATIVOS'!L115/'36 - GASTOS ADMINISTRATIVOS'!J115</f>
        <v>#DIV/0!</v>
      </c>
      <c r="K115" s="11" t="e">
        <f t="shared" si="2"/>
        <v>#DIV/0!</v>
      </c>
      <c r="L115" s="11" t="e">
        <f t="shared" si="3"/>
        <v>#DIV/0!</v>
      </c>
    </row>
    <row r="116" spans="1:12">
      <c r="A116" s="44" t="s">
        <v>165</v>
      </c>
      <c r="B116" s="25" t="s">
        <v>166</v>
      </c>
      <c r="C116" s="11" t="e">
        <f>'36 - GASTOS ADMINISTRATIVOS'!E116/'36 - GASTOS ADMINISTRATIVOS'!C116</f>
        <v>#DIV/0!</v>
      </c>
      <c r="D116" s="12" t="e">
        <f>'36 - GASTOS ADMINISTRATIVOS'!F116/'36 - GASTOS ADMINISTRATIVOS'!D116</f>
        <v>#DIV/0!</v>
      </c>
      <c r="E116" s="11" t="e">
        <f>'36 - GASTOS ADMINISTRATIVOS'!G116/'36 - GASTOS ADMINISTRATIVOS'!E116</f>
        <v>#DIV/0!</v>
      </c>
      <c r="F116" s="12" t="e">
        <f>'36 - GASTOS ADMINISTRATIVOS'!H116/'36 - GASTOS ADMINISTRATIVOS'!F116</f>
        <v>#DIV/0!</v>
      </c>
      <c r="G116" s="11" t="e">
        <f>'36 - GASTOS ADMINISTRATIVOS'!I116/'36 - GASTOS ADMINISTRATIVOS'!G116</f>
        <v>#DIV/0!</v>
      </c>
      <c r="H116" s="12" t="e">
        <f>'36 - GASTOS ADMINISTRATIVOS'!J116/'36 - GASTOS ADMINISTRATIVOS'!H116</f>
        <v>#DIV/0!</v>
      </c>
      <c r="I116" s="11" t="e">
        <f>'36 - GASTOS ADMINISTRATIVOS'!K116/'36 - GASTOS ADMINISTRATIVOS'!I116</f>
        <v>#DIV/0!</v>
      </c>
      <c r="J116" s="12" t="e">
        <f>'36 - GASTOS ADMINISTRATIVOS'!L116/'36 - GASTOS ADMINISTRATIVOS'!J116</f>
        <v>#DIV/0!</v>
      </c>
      <c r="K116" s="11" t="e">
        <f t="shared" si="2"/>
        <v>#DIV/0!</v>
      </c>
      <c r="L116" s="11" t="e">
        <f t="shared" si="3"/>
        <v>#DIV/0!</v>
      </c>
    </row>
    <row r="117" spans="1:12">
      <c r="A117" s="44" t="s">
        <v>167</v>
      </c>
      <c r="B117" s="25" t="s">
        <v>168</v>
      </c>
      <c r="C117" s="11" t="e">
        <f>'36 - GASTOS ADMINISTRATIVOS'!E117/'36 - GASTOS ADMINISTRATIVOS'!C117</f>
        <v>#DIV/0!</v>
      </c>
      <c r="D117" s="12" t="e">
        <f>'36 - GASTOS ADMINISTRATIVOS'!F117/'36 - GASTOS ADMINISTRATIVOS'!D117</f>
        <v>#DIV/0!</v>
      </c>
      <c r="E117" s="11" t="e">
        <f>'36 - GASTOS ADMINISTRATIVOS'!G117/'36 - GASTOS ADMINISTRATIVOS'!E117</f>
        <v>#DIV/0!</v>
      </c>
      <c r="F117" s="12" t="e">
        <f>'36 - GASTOS ADMINISTRATIVOS'!H117/'36 - GASTOS ADMINISTRATIVOS'!F117</f>
        <v>#DIV/0!</v>
      </c>
      <c r="G117" s="11" t="e">
        <f>'36 - GASTOS ADMINISTRATIVOS'!I117/'36 - GASTOS ADMINISTRATIVOS'!G117</f>
        <v>#DIV/0!</v>
      </c>
      <c r="H117" s="12" t="e">
        <f>'36 - GASTOS ADMINISTRATIVOS'!J117/'36 - GASTOS ADMINISTRATIVOS'!H117</f>
        <v>#DIV/0!</v>
      </c>
      <c r="I117" s="11" t="e">
        <f>'36 - GASTOS ADMINISTRATIVOS'!K117/'36 - GASTOS ADMINISTRATIVOS'!I117</f>
        <v>#DIV/0!</v>
      </c>
      <c r="J117" s="12" t="e">
        <f>'36 - GASTOS ADMINISTRATIVOS'!L117/'36 - GASTOS ADMINISTRATIVOS'!J117</f>
        <v>#DIV/0!</v>
      </c>
      <c r="K117" s="11" t="e">
        <f t="shared" si="2"/>
        <v>#DIV/0!</v>
      </c>
      <c r="L117" s="11" t="e">
        <f t="shared" si="3"/>
        <v>#DIV/0!</v>
      </c>
    </row>
    <row r="118" spans="1:12">
      <c r="A118" s="44" t="s">
        <v>169</v>
      </c>
      <c r="B118" s="25" t="s">
        <v>170</v>
      </c>
      <c r="C118" s="11" t="e">
        <f>'36 - GASTOS ADMINISTRATIVOS'!E118/'36 - GASTOS ADMINISTRATIVOS'!C118</f>
        <v>#DIV/0!</v>
      </c>
      <c r="D118" s="12" t="e">
        <f>'36 - GASTOS ADMINISTRATIVOS'!F118/'36 - GASTOS ADMINISTRATIVOS'!D118</f>
        <v>#DIV/0!</v>
      </c>
      <c r="E118" s="11" t="e">
        <f>'36 - GASTOS ADMINISTRATIVOS'!G118/'36 - GASTOS ADMINISTRATIVOS'!E118</f>
        <v>#DIV/0!</v>
      </c>
      <c r="F118" s="12" t="e">
        <f>'36 - GASTOS ADMINISTRATIVOS'!H118/'36 - GASTOS ADMINISTRATIVOS'!F118</f>
        <v>#DIV/0!</v>
      </c>
      <c r="G118" s="11" t="e">
        <f>'36 - GASTOS ADMINISTRATIVOS'!I118/'36 - GASTOS ADMINISTRATIVOS'!G118</f>
        <v>#DIV/0!</v>
      </c>
      <c r="H118" s="12" t="e">
        <f>'36 - GASTOS ADMINISTRATIVOS'!J118/'36 - GASTOS ADMINISTRATIVOS'!H118</f>
        <v>#DIV/0!</v>
      </c>
      <c r="I118" s="11" t="e">
        <f>'36 - GASTOS ADMINISTRATIVOS'!K118/'36 - GASTOS ADMINISTRATIVOS'!I118</f>
        <v>#DIV/0!</v>
      </c>
      <c r="J118" s="12" t="e">
        <f>'36 - GASTOS ADMINISTRATIVOS'!L118/'36 - GASTOS ADMINISTRATIVOS'!J118</f>
        <v>#DIV/0!</v>
      </c>
      <c r="K118" s="11" t="e">
        <f t="shared" si="2"/>
        <v>#DIV/0!</v>
      </c>
      <c r="L118" s="11" t="e">
        <f t="shared" si="3"/>
        <v>#DIV/0!</v>
      </c>
    </row>
    <row r="119" spans="1:12">
      <c r="A119" s="44" t="s">
        <v>171</v>
      </c>
      <c r="B119" s="25" t="s">
        <v>172</v>
      </c>
      <c r="C119" s="11" t="e">
        <f>'36 - GASTOS ADMINISTRATIVOS'!E119/'36 - GASTOS ADMINISTRATIVOS'!C119</f>
        <v>#DIV/0!</v>
      </c>
      <c r="D119" s="12" t="e">
        <f>'36 - GASTOS ADMINISTRATIVOS'!F119/'36 - GASTOS ADMINISTRATIVOS'!D119</f>
        <v>#DIV/0!</v>
      </c>
      <c r="E119" s="11" t="e">
        <f>'36 - GASTOS ADMINISTRATIVOS'!G119/'36 - GASTOS ADMINISTRATIVOS'!E119</f>
        <v>#DIV/0!</v>
      </c>
      <c r="F119" s="12" t="e">
        <f>'36 - GASTOS ADMINISTRATIVOS'!H119/'36 - GASTOS ADMINISTRATIVOS'!F119</f>
        <v>#DIV/0!</v>
      </c>
      <c r="G119" s="11" t="e">
        <f>'36 - GASTOS ADMINISTRATIVOS'!I119/'36 - GASTOS ADMINISTRATIVOS'!G119</f>
        <v>#DIV/0!</v>
      </c>
      <c r="H119" s="12" t="e">
        <f>'36 - GASTOS ADMINISTRATIVOS'!J119/'36 - GASTOS ADMINISTRATIVOS'!H119</f>
        <v>#DIV/0!</v>
      </c>
      <c r="I119" s="11" t="e">
        <f>'36 - GASTOS ADMINISTRATIVOS'!K119/'36 - GASTOS ADMINISTRATIVOS'!I119</f>
        <v>#DIV/0!</v>
      </c>
      <c r="J119" s="12" t="e">
        <f>'36 - GASTOS ADMINISTRATIVOS'!L119/'36 - GASTOS ADMINISTRATIVOS'!J119</f>
        <v>#DIV/0!</v>
      </c>
      <c r="K119" s="11" t="e">
        <f t="shared" si="2"/>
        <v>#DIV/0!</v>
      </c>
      <c r="L119" s="11" t="e">
        <f t="shared" si="3"/>
        <v>#DIV/0!</v>
      </c>
    </row>
    <row r="120" spans="1:12">
      <c r="A120" s="44" t="s">
        <v>260</v>
      </c>
      <c r="B120" s="13" t="s">
        <v>95</v>
      </c>
      <c r="C120" s="11" t="e">
        <f>'36 - GASTOS ADMINISTRATIVOS'!E120/'36 - GASTOS ADMINISTRATIVOS'!C120</f>
        <v>#DIV/0!</v>
      </c>
      <c r="D120" s="12" t="e">
        <f>'36 - GASTOS ADMINISTRATIVOS'!F120/'36 - GASTOS ADMINISTRATIVOS'!D120</f>
        <v>#DIV/0!</v>
      </c>
      <c r="E120" s="11" t="e">
        <f>'36 - GASTOS ADMINISTRATIVOS'!G120/'36 - GASTOS ADMINISTRATIVOS'!E120</f>
        <v>#DIV/0!</v>
      </c>
      <c r="F120" s="12" t="e">
        <f>'36 - GASTOS ADMINISTRATIVOS'!H120/'36 - GASTOS ADMINISTRATIVOS'!F120</f>
        <v>#DIV/0!</v>
      </c>
      <c r="G120" s="11" t="e">
        <f>'36 - GASTOS ADMINISTRATIVOS'!I120/'36 - GASTOS ADMINISTRATIVOS'!G120</f>
        <v>#DIV/0!</v>
      </c>
      <c r="H120" s="12" t="e">
        <f>'36 - GASTOS ADMINISTRATIVOS'!J120/'36 - GASTOS ADMINISTRATIVOS'!H120</f>
        <v>#DIV/0!</v>
      </c>
      <c r="I120" s="11" t="e">
        <f>'36 - GASTOS ADMINISTRATIVOS'!K120/'36 - GASTOS ADMINISTRATIVOS'!I120</f>
        <v>#DIV/0!</v>
      </c>
      <c r="J120" s="12" t="e">
        <f>'36 - GASTOS ADMINISTRATIVOS'!L120/'36 - GASTOS ADMINISTRATIVOS'!J120</f>
        <v>#DIV/0!</v>
      </c>
      <c r="K120" s="11" t="e">
        <f t="shared" si="2"/>
        <v>#DIV/0!</v>
      </c>
      <c r="L120" s="11" t="e">
        <f t="shared" si="3"/>
        <v>#DIV/0!</v>
      </c>
    </row>
    <row r="121" spans="1:12">
      <c r="A121" s="44" t="s">
        <v>262</v>
      </c>
      <c r="B121" s="22" t="s">
        <v>96</v>
      </c>
      <c r="C121" s="11" t="e">
        <f>'36 - GASTOS ADMINISTRATIVOS'!E121/'36 - GASTOS ADMINISTRATIVOS'!C121</f>
        <v>#DIV/0!</v>
      </c>
      <c r="D121" s="12" t="e">
        <f>'36 - GASTOS ADMINISTRATIVOS'!F121/'36 - GASTOS ADMINISTRATIVOS'!D121</f>
        <v>#DIV/0!</v>
      </c>
      <c r="E121" s="11" t="e">
        <f>'36 - GASTOS ADMINISTRATIVOS'!G121/'36 - GASTOS ADMINISTRATIVOS'!E121</f>
        <v>#DIV/0!</v>
      </c>
      <c r="F121" s="12" t="e">
        <f>'36 - GASTOS ADMINISTRATIVOS'!H121/'36 - GASTOS ADMINISTRATIVOS'!F121</f>
        <v>#DIV/0!</v>
      </c>
      <c r="G121" s="11" t="e">
        <f>'36 - GASTOS ADMINISTRATIVOS'!I121/'36 - GASTOS ADMINISTRATIVOS'!G121</f>
        <v>#DIV/0!</v>
      </c>
      <c r="H121" s="12" t="e">
        <f>'36 - GASTOS ADMINISTRATIVOS'!J121/'36 - GASTOS ADMINISTRATIVOS'!H121</f>
        <v>#DIV/0!</v>
      </c>
      <c r="I121" s="11" t="e">
        <f>'36 - GASTOS ADMINISTRATIVOS'!K121/'36 - GASTOS ADMINISTRATIVOS'!I121</f>
        <v>#DIV/0!</v>
      </c>
      <c r="J121" s="12" t="e">
        <f>'36 - GASTOS ADMINISTRATIVOS'!L121/'36 - GASTOS ADMINISTRATIVOS'!J121</f>
        <v>#DIV/0!</v>
      </c>
      <c r="K121" s="11" t="e">
        <f t="shared" si="2"/>
        <v>#DIV/0!</v>
      </c>
      <c r="L121" s="11" t="e">
        <f t="shared" si="3"/>
        <v>#DIV/0!</v>
      </c>
    </row>
    <row r="122" spans="1:12">
      <c r="A122" s="44" t="s">
        <v>261</v>
      </c>
      <c r="B122" s="22" t="s">
        <v>97</v>
      </c>
      <c r="C122" s="11" t="e">
        <f>'36 - GASTOS ADMINISTRATIVOS'!E122/'36 - GASTOS ADMINISTRATIVOS'!C122</f>
        <v>#DIV/0!</v>
      </c>
      <c r="D122" s="12" t="e">
        <f>'36 - GASTOS ADMINISTRATIVOS'!F122/'36 - GASTOS ADMINISTRATIVOS'!D122</f>
        <v>#DIV/0!</v>
      </c>
      <c r="E122" s="11" t="e">
        <f>'36 - GASTOS ADMINISTRATIVOS'!G122/'36 - GASTOS ADMINISTRATIVOS'!E122</f>
        <v>#DIV/0!</v>
      </c>
      <c r="F122" s="12" t="e">
        <f>'36 - GASTOS ADMINISTRATIVOS'!H122/'36 - GASTOS ADMINISTRATIVOS'!F122</f>
        <v>#DIV/0!</v>
      </c>
      <c r="G122" s="11" t="e">
        <f>'36 - GASTOS ADMINISTRATIVOS'!I122/'36 - GASTOS ADMINISTRATIVOS'!G122</f>
        <v>#DIV/0!</v>
      </c>
      <c r="H122" s="12" t="e">
        <f>'36 - GASTOS ADMINISTRATIVOS'!J122/'36 - GASTOS ADMINISTRATIVOS'!H122</f>
        <v>#DIV/0!</v>
      </c>
      <c r="I122" s="11" t="e">
        <f>'36 - GASTOS ADMINISTRATIVOS'!K122/'36 - GASTOS ADMINISTRATIVOS'!I122</f>
        <v>#DIV/0!</v>
      </c>
      <c r="J122" s="12" t="e">
        <f>'36 - GASTOS ADMINISTRATIVOS'!L122/'36 - GASTOS ADMINISTRATIVOS'!J122</f>
        <v>#DIV/0!</v>
      </c>
      <c r="K122" s="11" t="e">
        <f t="shared" si="2"/>
        <v>#DIV/0!</v>
      </c>
      <c r="L122" s="11" t="e">
        <f t="shared" si="3"/>
        <v>#DIV/0!</v>
      </c>
    </row>
    <row r="123" spans="1:12">
      <c r="A123" s="44" t="s">
        <v>173</v>
      </c>
      <c r="B123" s="13" t="s">
        <v>98</v>
      </c>
      <c r="C123" s="11" t="e">
        <f>'36 - GASTOS ADMINISTRATIVOS'!E123/'36 - GASTOS ADMINISTRATIVOS'!C123</f>
        <v>#DIV/0!</v>
      </c>
      <c r="D123" s="12" t="e">
        <f>'36 - GASTOS ADMINISTRATIVOS'!F123/'36 - GASTOS ADMINISTRATIVOS'!D123</f>
        <v>#DIV/0!</v>
      </c>
      <c r="E123" s="11" t="e">
        <f>'36 - GASTOS ADMINISTRATIVOS'!G123/'36 - GASTOS ADMINISTRATIVOS'!E123</f>
        <v>#DIV/0!</v>
      </c>
      <c r="F123" s="12" t="e">
        <f>'36 - GASTOS ADMINISTRATIVOS'!H123/'36 - GASTOS ADMINISTRATIVOS'!F123</f>
        <v>#DIV/0!</v>
      </c>
      <c r="G123" s="11" t="e">
        <f>'36 - GASTOS ADMINISTRATIVOS'!I123/'36 - GASTOS ADMINISTRATIVOS'!G123</f>
        <v>#DIV/0!</v>
      </c>
      <c r="H123" s="12">
        <f>'36 - GASTOS ADMINISTRATIVOS'!J123/'36 - GASTOS ADMINISTRATIVOS'!H123</f>
        <v>0</v>
      </c>
      <c r="I123" s="11" t="e">
        <f>'36 - GASTOS ADMINISTRATIVOS'!K123/'36 - GASTOS ADMINISTRATIVOS'!I123</f>
        <v>#DIV/0!</v>
      </c>
      <c r="J123" s="12" t="e">
        <f>'36 - GASTOS ADMINISTRATIVOS'!L123/'36 - GASTOS ADMINISTRATIVOS'!J123</f>
        <v>#DIV/0!</v>
      </c>
      <c r="K123" s="11" t="e">
        <f t="shared" si="2"/>
        <v>#DIV/0!</v>
      </c>
      <c r="L123" s="11" t="e">
        <f t="shared" si="3"/>
        <v>#DIV/0!</v>
      </c>
    </row>
    <row r="124" spans="1:12">
      <c r="A124" s="44" t="s">
        <v>174</v>
      </c>
      <c r="B124" s="22" t="s">
        <v>175</v>
      </c>
      <c r="C124" s="11" t="e">
        <f>'36 - GASTOS ADMINISTRATIVOS'!E124/'36 - GASTOS ADMINISTRATIVOS'!C124</f>
        <v>#DIV/0!</v>
      </c>
      <c r="D124" s="12" t="e">
        <f>'36 - GASTOS ADMINISTRATIVOS'!F124/'36 - GASTOS ADMINISTRATIVOS'!D124</f>
        <v>#DIV/0!</v>
      </c>
      <c r="E124" s="11" t="e">
        <f>'36 - GASTOS ADMINISTRATIVOS'!G124/'36 - GASTOS ADMINISTRATIVOS'!E124</f>
        <v>#DIV/0!</v>
      </c>
      <c r="F124" s="12" t="e">
        <f>'36 - GASTOS ADMINISTRATIVOS'!H124/'36 - GASTOS ADMINISTRATIVOS'!F124</f>
        <v>#DIV/0!</v>
      </c>
      <c r="G124" s="11" t="e">
        <f>'36 - GASTOS ADMINISTRATIVOS'!I124/'36 - GASTOS ADMINISTRATIVOS'!G124</f>
        <v>#DIV/0!</v>
      </c>
      <c r="H124" s="12" t="e">
        <f>'36 - GASTOS ADMINISTRATIVOS'!J124/'36 - GASTOS ADMINISTRATIVOS'!H124</f>
        <v>#DIV/0!</v>
      </c>
      <c r="I124" s="11" t="e">
        <f>'36 - GASTOS ADMINISTRATIVOS'!K124/'36 - GASTOS ADMINISTRATIVOS'!I124</f>
        <v>#DIV/0!</v>
      </c>
      <c r="J124" s="12" t="e">
        <f>'36 - GASTOS ADMINISTRATIVOS'!L124/'36 - GASTOS ADMINISTRATIVOS'!J124</f>
        <v>#DIV/0!</v>
      </c>
      <c r="K124" s="11" t="e">
        <f t="shared" si="2"/>
        <v>#DIV/0!</v>
      </c>
      <c r="L124" s="11" t="e">
        <f t="shared" si="3"/>
        <v>#DIV/0!</v>
      </c>
    </row>
    <row r="125" spans="1:12">
      <c r="A125" s="45" t="s">
        <v>176</v>
      </c>
      <c r="B125" s="22" t="s">
        <v>99</v>
      </c>
      <c r="C125" s="11" t="e">
        <f>'36 - GASTOS ADMINISTRATIVOS'!E125/'36 - GASTOS ADMINISTRATIVOS'!C125</f>
        <v>#DIV/0!</v>
      </c>
      <c r="D125" s="12" t="e">
        <f>'36 - GASTOS ADMINISTRATIVOS'!F125/'36 - GASTOS ADMINISTRATIVOS'!D125</f>
        <v>#DIV/0!</v>
      </c>
      <c r="E125" s="11" t="e">
        <f>'36 - GASTOS ADMINISTRATIVOS'!G125/'36 - GASTOS ADMINISTRATIVOS'!E125</f>
        <v>#DIV/0!</v>
      </c>
      <c r="F125" s="12" t="e">
        <f>'36 - GASTOS ADMINISTRATIVOS'!H125/'36 - GASTOS ADMINISTRATIVOS'!F125</f>
        <v>#DIV/0!</v>
      </c>
      <c r="G125" s="11" t="e">
        <f>'36 - GASTOS ADMINISTRATIVOS'!I125/'36 - GASTOS ADMINISTRATIVOS'!G125</f>
        <v>#DIV/0!</v>
      </c>
      <c r="H125" s="12">
        <f>'36 - GASTOS ADMINISTRATIVOS'!J125/'36 - GASTOS ADMINISTRATIVOS'!H125</f>
        <v>0</v>
      </c>
      <c r="I125" s="11" t="e">
        <f>'36 - GASTOS ADMINISTRATIVOS'!K125/'36 - GASTOS ADMINISTRATIVOS'!I125</f>
        <v>#DIV/0!</v>
      </c>
      <c r="J125" s="12" t="e">
        <f>'36 - GASTOS ADMINISTRATIVOS'!L125/'36 - GASTOS ADMINISTRATIVOS'!J125</f>
        <v>#DIV/0!</v>
      </c>
      <c r="K125" s="11" t="e">
        <f t="shared" si="2"/>
        <v>#DIV/0!</v>
      </c>
      <c r="L125" s="11" t="e">
        <f t="shared" si="3"/>
        <v>#DIV/0!</v>
      </c>
    </row>
    <row r="126" spans="1:12">
      <c r="A126" s="46"/>
      <c r="B126" s="19" t="s">
        <v>40</v>
      </c>
      <c r="C126" s="11" t="e">
        <f>'36 - GASTOS ADMINISTRATIVOS'!E126/'36 - GASTOS ADMINISTRATIVOS'!C126</f>
        <v>#DIV/0!</v>
      </c>
      <c r="D126" s="12" t="e">
        <f>'36 - GASTOS ADMINISTRATIVOS'!F126/'36 - GASTOS ADMINISTRATIVOS'!D126</f>
        <v>#DIV/0!</v>
      </c>
      <c r="E126" s="11" t="e">
        <f>'36 - GASTOS ADMINISTRATIVOS'!G126/'36 - GASTOS ADMINISTRATIVOS'!E126</f>
        <v>#DIV/0!</v>
      </c>
      <c r="F126" s="12" t="e">
        <f>'36 - GASTOS ADMINISTRATIVOS'!H126/'36 - GASTOS ADMINISTRATIVOS'!F126</f>
        <v>#DIV/0!</v>
      </c>
      <c r="G126" s="11" t="e">
        <f>'36 - GASTOS ADMINISTRATIVOS'!I126/'36 - GASTOS ADMINISTRATIVOS'!G126</f>
        <v>#DIV/0!</v>
      </c>
      <c r="H126" s="12" t="e">
        <f>'36 - GASTOS ADMINISTRATIVOS'!J126/'36 - GASTOS ADMINISTRATIVOS'!H126</f>
        <v>#DIV/0!</v>
      </c>
      <c r="I126" s="11" t="e">
        <f>'36 - GASTOS ADMINISTRATIVOS'!K126/'36 - GASTOS ADMINISTRATIVOS'!I126</f>
        <v>#DIV/0!</v>
      </c>
      <c r="J126" s="12" t="e">
        <f>'36 - GASTOS ADMINISTRATIVOS'!L126/'36 - GASTOS ADMINISTRATIVOS'!J126</f>
        <v>#DIV/0!</v>
      </c>
      <c r="K126" s="11" t="e">
        <f t="shared" si="2"/>
        <v>#DIV/0!</v>
      </c>
      <c r="L126" s="11" t="e">
        <f t="shared" si="3"/>
        <v>#DIV/0!</v>
      </c>
    </row>
    <row r="127" spans="1:12" ht="15" thickBot="1">
      <c r="A127" s="47"/>
      <c r="B127" s="28" t="s">
        <v>40</v>
      </c>
      <c r="C127" s="11" t="e">
        <f>'36 - GASTOS ADMINISTRATIVOS'!E127/'36 - GASTOS ADMINISTRATIVOS'!C127</f>
        <v>#DIV/0!</v>
      </c>
      <c r="D127" s="12" t="e">
        <f>'36 - GASTOS ADMINISTRATIVOS'!F127/'36 - GASTOS ADMINISTRATIVOS'!D127</f>
        <v>#DIV/0!</v>
      </c>
      <c r="E127" s="11" t="e">
        <f>'36 - GASTOS ADMINISTRATIVOS'!G127/'36 - GASTOS ADMINISTRATIVOS'!E127</f>
        <v>#DIV/0!</v>
      </c>
      <c r="F127" s="12" t="e">
        <f>'36 - GASTOS ADMINISTRATIVOS'!H127/'36 - GASTOS ADMINISTRATIVOS'!F127</f>
        <v>#DIV/0!</v>
      </c>
      <c r="G127" s="11" t="e">
        <f>'36 - GASTOS ADMINISTRATIVOS'!I127/'36 - GASTOS ADMINISTRATIVOS'!G127</f>
        <v>#DIV/0!</v>
      </c>
      <c r="H127" s="12" t="e">
        <f>'36 - GASTOS ADMINISTRATIVOS'!J127/'36 - GASTOS ADMINISTRATIVOS'!H127</f>
        <v>#DIV/0!</v>
      </c>
      <c r="I127" s="11" t="e">
        <f>'36 - GASTOS ADMINISTRATIVOS'!K127/'36 - GASTOS ADMINISTRATIVOS'!I127</f>
        <v>#DIV/0!</v>
      </c>
      <c r="J127" s="12" t="e">
        <f>'36 - GASTOS ADMINISTRATIVOS'!L127/'36 - GASTOS ADMINISTRATIVOS'!J127</f>
        <v>#DIV/0!</v>
      </c>
      <c r="K127" s="11" t="e">
        <f t="shared" si="2"/>
        <v>#DIV/0!</v>
      </c>
      <c r="L127" s="11" t="e">
        <f t="shared" si="3"/>
        <v>#DIV/0!</v>
      </c>
    </row>
    <row r="128" spans="1:12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</row>
    <row r="129" spans="2:12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</row>
    <row r="130" spans="2:12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</row>
    <row r="131" spans="2:12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</row>
    <row r="132" spans="2:12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</row>
    <row r="133" spans="2:12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</row>
    <row r="134" spans="2:12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</row>
    <row r="135" spans="2:12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</row>
    <row r="136" spans="2:12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</row>
    <row r="137" spans="2:12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</row>
    <row r="138" spans="2:12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</row>
    <row r="139" spans="2:12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</row>
    <row r="140" spans="2:12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</row>
    <row r="141" spans="2:12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</row>
    <row r="142" spans="2:12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</row>
    <row r="143" spans="2:12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</row>
    <row r="144" spans="2:12" ht="15" thickBot="1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</row>
    <row r="145" spans="1:12" ht="15" thickBot="1">
      <c r="A145" s="172" t="s">
        <v>224</v>
      </c>
      <c r="B145" s="145" t="s">
        <v>225</v>
      </c>
      <c r="C145" s="149"/>
      <c r="D145" s="149"/>
      <c r="E145" s="149"/>
      <c r="F145" s="149"/>
      <c r="G145" s="149"/>
      <c r="H145" s="149"/>
      <c r="I145" s="149"/>
      <c r="J145" s="149"/>
      <c r="K145" s="149"/>
      <c r="L145" s="150"/>
    </row>
    <row r="146" spans="1:12">
      <c r="A146" s="173"/>
      <c r="B146" s="146"/>
      <c r="C146" s="175" t="s">
        <v>102</v>
      </c>
      <c r="D146" s="176"/>
      <c r="E146" s="177" t="s">
        <v>103</v>
      </c>
      <c r="F146" s="177"/>
      <c r="G146" s="175" t="s">
        <v>104</v>
      </c>
      <c r="H146" s="176"/>
      <c r="I146" s="175" t="s">
        <v>105</v>
      </c>
      <c r="J146" s="176"/>
      <c r="K146" s="177" t="s">
        <v>106</v>
      </c>
      <c r="L146" s="176"/>
    </row>
    <row r="147" spans="1:12" ht="15" thickBot="1">
      <c r="A147" s="173"/>
      <c r="B147" s="147"/>
      <c r="C147" s="6" t="s">
        <v>11</v>
      </c>
      <c r="D147" s="7" t="s">
        <v>12</v>
      </c>
      <c r="E147" s="8" t="s">
        <v>11</v>
      </c>
      <c r="F147" s="9" t="s">
        <v>12</v>
      </c>
      <c r="G147" s="6" t="s">
        <v>11</v>
      </c>
      <c r="H147" s="7" t="s">
        <v>12</v>
      </c>
      <c r="I147" s="6" t="s">
        <v>11</v>
      </c>
      <c r="J147" s="7" t="s">
        <v>12</v>
      </c>
      <c r="K147" s="8" t="s">
        <v>11</v>
      </c>
      <c r="L147" s="7" t="s">
        <v>12</v>
      </c>
    </row>
    <row r="148" spans="1:12">
      <c r="A148" s="48" t="s">
        <v>177</v>
      </c>
      <c r="B148" s="10" t="s">
        <v>289</v>
      </c>
      <c r="C148" s="11">
        <f>+'36 - GASTOS ADMINISTRATIVOS'!E148/'36 - GASTOS ADMINISTRATIVOS'!C148</f>
        <v>1.02</v>
      </c>
      <c r="D148" s="12">
        <f>+'36 - GASTOS ADMINISTRATIVOS'!F148/'36 - GASTOS ADMINISTRATIVOS'!D148</f>
        <v>1.02</v>
      </c>
      <c r="E148" s="11">
        <f>+'36 - GASTOS ADMINISTRATIVOS'!G148/'36 - GASTOS ADMINISTRATIVOS'!E148</f>
        <v>1.0199999999999998</v>
      </c>
      <c r="F148" s="12">
        <f>+'36 - GASTOS ADMINISTRATIVOS'!H148/'36 - GASTOS ADMINISTRATIVOS'!F148</f>
        <v>1.02</v>
      </c>
      <c r="G148" s="11">
        <f>+'36 - GASTOS ADMINISTRATIVOS'!I148/'36 - GASTOS ADMINISTRATIVOS'!G148</f>
        <v>1.0200000000000002</v>
      </c>
      <c r="H148" s="12">
        <f>+'36 - GASTOS ADMINISTRATIVOS'!J148/'36 - GASTOS ADMINISTRATIVOS'!H148</f>
        <v>1.02</v>
      </c>
      <c r="I148" s="11">
        <f>+'36 - GASTOS ADMINISTRATIVOS'!K148/'36 - GASTOS ADMINISTRATIVOS'!I148</f>
        <v>1.02</v>
      </c>
      <c r="J148" s="12">
        <f>+'36 - GASTOS ADMINISTRATIVOS'!L148/'36 - GASTOS ADMINISTRATIVOS'!J148</f>
        <v>1.02</v>
      </c>
      <c r="K148" s="11">
        <f>+'36 - GASTOS ADMINISTRATIVOS'!M148/'36 - GASTOS ADMINISTRATIVOS'!K148</f>
        <v>0</v>
      </c>
      <c r="L148" s="12">
        <f>+'36 - GASTOS ADMINISTRATIVOS'!N148/'36 - GASTOS ADMINISTRATIVOS'!L148</f>
        <v>0</v>
      </c>
    </row>
    <row r="149" spans="1:12">
      <c r="A149" s="44" t="s">
        <v>178</v>
      </c>
      <c r="B149" s="13" t="s">
        <v>13</v>
      </c>
      <c r="C149" s="11">
        <f>+'36 - GASTOS ADMINISTRATIVOS'!E149/'36 - GASTOS ADMINISTRATIVOS'!C149</f>
        <v>1.02</v>
      </c>
      <c r="D149" s="12" t="e">
        <f>+'36 - GASTOS ADMINISTRATIVOS'!F149/'36 - GASTOS ADMINISTRATIVOS'!D149</f>
        <v>#DIV/0!</v>
      </c>
      <c r="E149" s="11">
        <f>+'36 - GASTOS ADMINISTRATIVOS'!G149/'36 - GASTOS ADMINISTRATIVOS'!E149</f>
        <v>1.02</v>
      </c>
      <c r="F149" s="12" t="e">
        <f>+'36 - GASTOS ADMINISTRATIVOS'!H149/'36 - GASTOS ADMINISTRATIVOS'!F149</f>
        <v>#DIV/0!</v>
      </c>
      <c r="G149" s="11">
        <f>+'36 - GASTOS ADMINISTRATIVOS'!I149/'36 - GASTOS ADMINISTRATIVOS'!G149</f>
        <v>1.0200000000000002</v>
      </c>
      <c r="H149" s="12" t="e">
        <f>+'36 - GASTOS ADMINISTRATIVOS'!J149/'36 - GASTOS ADMINISTRATIVOS'!H149</f>
        <v>#DIV/0!</v>
      </c>
      <c r="I149" s="11">
        <f>+'36 - GASTOS ADMINISTRATIVOS'!K149/'36 - GASTOS ADMINISTRATIVOS'!I149</f>
        <v>1.0199999999999998</v>
      </c>
      <c r="J149" s="12" t="e">
        <f>+'36 - GASTOS ADMINISTRATIVOS'!L149/'36 - GASTOS ADMINISTRATIVOS'!J149</f>
        <v>#DIV/0!</v>
      </c>
      <c r="K149" s="11">
        <f>+'36 - GASTOS ADMINISTRATIVOS'!M149/'36 - GASTOS ADMINISTRATIVOS'!K149</f>
        <v>0</v>
      </c>
      <c r="L149" s="12" t="e">
        <f>+'36 - GASTOS ADMINISTRATIVOS'!N149/'36 - GASTOS ADMINISTRATIVOS'!L149</f>
        <v>#DIV/0!</v>
      </c>
    </row>
    <row r="150" spans="1:12">
      <c r="A150" s="44" t="s">
        <v>179</v>
      </c>
      <c r="B150" s="16" t="s">
        <v>14</v>
      </c>
      <c r="C150" s="11">
        <f>+'36 - GASTOS ADMINISTRATIVOS'!E150/'36 - GASTOS ADMINISTRATIVOS'!C150</f>
        <v>1.02</v>
      </c>
      <c r="D150" s="12" t="e">
        <f>+'36 - GASTOS ADMINISTRATIVOS'!F150/'36 - GASTOS ADMINISTRATIVOS'!D150</f>
        <v>#DIV/0!</v>
      </c>
      <c r="E150" s="11">
        <f>+'36 - GASTOS ADMINISTRATIVOS'!G150/'36 - GASTOS ADMINISTRATIVOS'!E150</f>
        <v>1.02</v>
      </c>
      <c r="F150" s="12" t="e">
        <f>+'36 - GASTOS ADMINISTRATIVOS'!H150/'36 - GASTOS ADMINISTRATIVOS'!F150</f>
        <v>#DIV/0!</v>
      </c>
      <c r="G150" s="11">
        <f>+'36 - GASTOS ADMINISTRATIVOS'!I150/'36 - GASTOS ADMINISTRATIVOS'!G150</f>
        <v>1.02</v>
      </c>
      <c r="H150" s="12" t="e">
        <f>+'36 - GASTOS ADMINISTRATIVOS'!J150/'36 - GASTOS ADMINISTRATIVOS'!H150</f>
        <v>#DIV/0!</v>
      </c>
      <c r="I150" s="11">
        <f>+'36 - GASTOS ADMINISTRATIVOS'!K150/'36 - GASTOS ADMINISTRATIVOS'!I150</f>
        <v>1.0199999999999998</v>
      </c>
      <c r="J150" s="12" t="e">
        <f>+'36 - GASTOS ADMINISTRATIVOS'!L150/'36 - GASTOS ADMINISTRATIVOS'!J150</f>
        <v>#DIV/0!</v>
      </c>
      <c r="K150" s="11">
        <f>+'36 - GASTOS ADMINISTRATIVOS'!M150/'36 - GASTOS ADMINISTRATIVOS'!K150</f>
        <v>0</v>
      </c>
      <c r="L150" s="12" t="e">
        <f>+'36 - GASTOS ADMINISTRATIVOS'!N150/'36 - GASTOS ADMINISTRATIVOS'!L150</f>
        <v>#DIV/0!</v>
      </c>
    </row>
    <row r="151" spans="1:12">
      <c r="A151" s="44" t="s">
        <v>180</v>
      </c>
      <c r="B151" s="17" t="s">
        <v>15</v>
      </c>
      <c r="C151" s="11">
        <f>+'36 - GASTOS ADMINISTRATIVOS'!E151/'36 - GASTOS ADMINISTRATIVOS'!C151</f>
        <v>1.02</v>
      </c>
      <c r="D151" s="12" t="e">
        <f>+'36 - GASTOS ADMINISTRATIVOS'!F151/'36 - GASTOS ADMINISTRATIVOS'!D151</f>
        <v>#DIV/0!</v>
      </c>
      <c r="E151" s="11">
        <f>+'36 - GASTOS ADMINISTRATIVOS'!G151/'36 - GASTOS ADMINISTRATIVOS'!E151</f>
        <v>1.02</v>
      </c>
      <c r="F151" s="12" t="e">
        <f>+'36 - GASTOS ADMINISTRATIVOS'!H151/'36 - GASTOS ADMINISTRATIVOS'!F151</f>
        <v>#DIV/0!</v>
      </c>
      <c r="G151" s="11">
        <f>+'36 - GASTOS ADMINISTRATIVOS'!I151/'36 - GASTOS ADMINISTRATIVOS'!G151</f>
        <v>1.02</v>
      </c>
      <c r="H151" s="12" t="e">
        <f>+'36 - GASTOS ADMINISTRATIVOS'!J151/'36 - GASTOS ADMINISTRATIVOS'!H151</f>
        <v>#DIV/0!</v>
      </c>
      <c r="I151" s="11">
        <f>+'36 - GASTOS ADMINISTRATIVOS'!K151/'36 - GASTOS ADMINISTRATIVOS'!I151</f>
        <v>1.02</v>
      </c>
      <c r="J151" s="12" t="e">
        <f>+'36 - GASTOS ADMINISTRATIVOS'!L151/'36 - GASTOS ADMINISTRATIVOS'!J151</f>
        <v>#DIV/0!</v>
      </c>
      <c r="K151" s="11">
        <f>+'36 - GASTOS ADMINISTRATIVOS'!M151/'36 - GASTOS ADMINISTRATIVOS'!K151</f>
        <v>0</v>
      </c>
      <c r="L151" s="12" t="e">
        <f>+'36 - GASTOS ADMINISTRATIVOS'!N151/'36 - GASTOS ADMINISTRATIVOS'!L151</f>
        <v>#DIV/0!</v>
      </c>
    </row>
    <row r="152" spans="1:12">
      <c r="A152" s="44" t="s">
        <v>181</v>
      </c>
      <c r="B152" s="18" t="s">
        <v>16</v>
      </c>
      <c r="C152" s="11" t="e">
        <f>+'36 - GASTOS ADMINISTRATIVOS'!E152/'36 - GASTOS ADMINISTRATIVOS'!C152</f>
        <v>#DIV/0!</v>
      </c>
      <c r="D152" s="12" t="e">
        <f>+'36 - GASTOS ADMINISTRATIVOS'!F152/'36 - GASTOS ADMINISTRATIVOS'!D152</f>
        <v>#DIV/0!</v>
      </c>
      <c r="E152" s="11" t="e">
        <f>+'36 - GASTOS ADMINISTRATIVOS'!G152/'36 - GASTOS ADMINISTRATIVOS'!E152</f>
        <v>#DIV/0!</v>
      </c>
      <c r="F152" s="12" t="e">
        <f>+'36 - GASTOS ADMINISTRATIVOS'!H152/'36 - GASTOS ADMINISTRATIVOS'!F152</f>
        <v>#DIV/0!</v>
      </c>
      <c r="G152" s="11" t="e">
        <f>+'36 - GASTOS ADMINISTRATIVOS'!I152/'36 - GASTOS ADMINISTRATIVOS'!G152</f>
        <v>#DIV/0!</v>
      </c>
      <c r="H152" s="12" t="e">
        <f>+'36 - GASTOS ADMINISTRATIVOS'!J152/'36 - GASTOS ADMINISTRATIVOS'!H152</f>
        <v>#DIV/0!</v>
      </c>
      <c r="I152" s="11" t="e">
        <f>+'36 - GASTOS ADMINISTRATIVOS'!K152/'36 - GASTOS ADMINISTRATIVOS'!I152</f>
        <v>#DIV/0!</v>
      </c>
      <c r="J152" s="12" t="e">
        <f>+'36 - GASTOS ADMINISTRATIVOS'!L152/'36 - GASTOS ADMINISTRATIVOS'!J152</f>
        <v>#DIV/0!</v>
      </c>
      <c r="K152" s="11" t="e">
        <f>+'36 - GASTOS ADMINISTRATIVOS'!M152/'36 - GASTOS ADMINISTRATIVOS'!K152</f>
        <v>#DIV/0!</v>
      </c>
      <c r="L152" s="12" t="e">
        <f>+'36 - GASTOS ADMINISTRATIVOS'!N152/'36 - GASTOS ADMINISTRATIVOS'!L152</f>
        <v>#DIV/0!</v>
      </c>
    </row>
    <row r="153" spans="1:12">
      <c r="A153" s="43" t="s">
        <v>182</v>
      </c>
      <c r="B153" s="17" t="s">
        <v>17</v>
      </c>
      <c r="C153" s="11" t="e">
        <f>+'36 - GASTOS ADMINISTRATIVOS'!E153/'36 - GASTOS ADMINISTRATIVOS'!C153</f>
        <v>#DIV/0!</v>
      </c>
      <c r="D153" s="12" t="e">
        <f>+'36 - GASTOS ADMINISTRATIVOS'!F153/'36 - GASTOS ADMINISTRATIVOS'!D153</f>
        <v>#DIV/0!</v>
      </c>
      <c r="E153" s="11" t="e">
        <f>+'36 - GASTOS ADMINISTRATIVOS'!G153/'36 - GASTOS ADMINISTRATIVOS'!E153</f>
        <v>#DIV/0!</v>
      </c>
      <c r="F153" s="12" t="e">
        <f>+'36 - GASTOS ADMINISTRATIVOS'!H153/'36 - GASTOS ADMINISTRATIVOS'!F153</f>
        <v>#DIV/0!</v>
      </c>
      <c r="G153" s="11" t="e">
        <f>+'36 - GASTOS ADMINISTRATIVOS'!I153/'36 - GASTOS ADMINISTRATIVOS'!G153</f>
        <v>#DIV/0!</v>
      </c>
      <c r="H153" s="12" t="e">
        <f>+'36 - GASTOS ADMINISTRATIVOS'!J153/'36 - GASTOS ADMINISTRATIVOS'!H153</f>
        <v>#DIV/0!</v>
      </c>
      <c r="I153" s="11" t="e">
        <f>+'36 - GASTOS ADMINISTRATIVOS'!K153/'36 - GASTOS ADMINISTRATIVOS'!I153</f>
        <v>#DIV/0!</v>
      </c>
      <c r="J153" s="12" t="e">
        <f>+'36 - GASTOS ADMINISTRATIVOS'!L153/'36 - GASTOS ADMINISTRATIVOS'!J153</f>
        <v>#DIV/0!</v>
      </c>
      <c r="K153" s="11" t="e">
        <f>+'36 - GASTOS ADMINISTRATIVOS'!M153/'36 - GASTOS ADMINISTRATIVOS'!K153</f>
        <v>#DIV/0!</v>
      </c>
      <c r="L153" s="12" t="e">
        <f>+'36 - GASTOS ADMINISTRATIVOS'!N153/'36 - GASTOS ADMINISTRATIVOS'!L153</f>
        <v>#DIV/0!</v>
      </c>
    </row>
    <row r="154" spans="1:12">
      <c r="A154" s="43" t="s">
        <v>183</v>
      </c>
      <c r="B154" s="17" t="s">
        <v>18</v>
      </c>
      <c r="C154" s="11" t="e">
        <f>+'36 - GASTOS ADMINISTRATIVOS'!E154/'36 - GASTOS ADMINISTRATIVOS'!C154</f>
        <v>#DIV/0!</v>
      </c>
      <c r="D154" s="12" t="e">
        <f>+'36 - GASTOS ADMINISTRATIVOS'!F154/'36 - GASTOS ADMINISTRATIVOS'!D154</f>
        <v>#DIV/0!</v>
      </c>
      <c r="E154" s="11" t="e">
        <f>+'36 - GASTOS ADMINISTRATIVOS'!G154/'36 - GASTOS ADMINISTRATIVOS'!E154</f>
        <v>#DIV/0!</v>
      </c>
      <c r="F154" s="12" t="e">
        <f>+'36 - GASTOS ADMINISTRATIVOS'!H154/'36 - GASTOS ADMINISTRATIVOS'!F154</f>
        <v>#DIV/0!</v>
      </c>
      <c r="G154" s="11" t="e">
        <f>+'36 - GASTOS ADMINISTRATIVOS'!I154/'36 - GASTOS ADMINISTRATIVOS'!G154</f>
        <v>#DIV/0!</v>
      </c>
      <c r="H154" s="12" t="e">
        <f>+'36 - GASTOS ADMINISTRATIVOS'!J154/'36 - GASTOS ADMINISTRATIVOS'!H154</f>
        <v>#DIV/0!</v>
      </c>
      <c r="I154" s="11" t="e">
        <f>+'36 - GASTOS ADMINISTRATIVOS'!K154/'36 - GASTOS ADMINISTRATIVOS'!I154</f>
        <v>#DIV/0!</v>
      </c>
      <c r="J154" s="12" t="e">
        <f>+'36 - GASTOS ADMINISTRATIVOS'!L154/'36 - GASTOS ADMINISTRATIVOS'!J154</f>
        <v>#DIV/0!</v>
      </c>
      <c r="K154" s="11" t="e">
        <f>+'36 - GASTOS ADMINISTRATIVOS'!M154/'36 - GASTOS ADMINISTRATIVOS'!K154</f>
        <v>#DIV/0!</v>
      </c>
      <c r="L154" s="12" t="e">
        <f>+'36 - GASTOS ADMINISTRATIVOS'!N154/'36 - GASTOS ADMINISTRATIVOS'!L154</f>
        <v>#DIV/0!</v>
      </c>
    </row>
    <row r="155" spans="1:12">
      <c r="A155" s="43" t="s">
        <v>184</v>
      </c>
      <c r="B155" s="17" t="s">
        <v>19</v>
      </c>
      <c r="C155" s="11" t="e">
        <f>+'36 - GASTOS ADMINISTRATIVOS'!E155/'36 - GASTOS ADMINISTRATIVOS'!C155</f>
        <v>#DIV/0!</v>
      </c>
      <c r="D155" s="12" t="e">
        <f>+'36 - GASTOS ADMINISTRATIVOS'!F155/'36 - GASTOS ADMINISTRATIVOS'!D155</f>
        <v>#DIV/0!</v>
      </c>
      <c r="E155" s="11" t="e">
        <f>+'36 - GASTOS ADMINISTRATIVOS'!G155/'36 - GASTOS ADMINISTRATIVOS'!E155</f>
        <v>#DIV/0!</v>
      </c>
      <c r="F155" s="12" t="e">
        <f>+'36 - GASTOS ADMINISTRATIVOS'!H155/'36 - GASTOS ADMINISTRATIVOS'!F155</f>
        <v>#DIV/0!</v>
      </c>
      <c r="G155" s="11" t="e">
        <f>+'36 - GASTOS ADMINISTRATIVOS'!I155/'36 - GASTOS ADMINISTRATIVOS'!G155</f>
        <v>#DIV/0!</v>
      </c>
      <c r="H155" s="12" t="e">
        <f>+'36 - GASTOS ADMINISTRATIVOS'!J155/'36 - GASTOS ADMINISTRATIVOS'!H155</f>
        <v>#DIV/0!</v>
      </c>
      <c r="I155" s="11" t="e">
        <f>+'36 - GASTOS ADMINISTRATIVOS'!K155/'36 - GASTOS ADMINISTRATIVOS'!I155</f>
        <v>#DIV/0!</v>
      </c>
      <c r="J155" s="12" t="e">
        <f>+'36 - GASTOS ADMINISTRATIVOS'!L155/'36 - GASTOS ADMINISTRATIVOS'!J155</f>
        <v>#DIV/0!</v>
      </c>
      <c r="K155" s="11" t="e">
        <f>+'36 - GASTOS ADMINISTRATIVOS'!M155/'36 - GASTOS ADMINISTRATIVOS'!K155</f>
        <v>#DIV/0!</v>
      </c>
      <c r="L155" s="12" t="e">
        <f>+'36 - GASTOS ADMINISTRATIVOS'!N155/'36 - GASTOS ADMINISTRATIVOS'!L155</f>
        <v>#DIV/0!</v>
      </c>
    </row>
    <row r="156" spans="1:12">
      <c r="A156" s="43" t="s">
        <v>185</v>
      </c>
      <c r="B156" s="18" t="s">
        <v>20</v>
      </c>
      <c r="C156" s="11" t="e">
        <f>+'36 - GASTOS ADMINISTRATIVOS'!E156/'36 - GASTOS ADMINISTRATIVOS'!C156</f>
        <v>#DIV/0!</v>
      </c>
      <c r="D156" s="12" t="e">
        <f>+'36 - GASTOS ADMINISTRATIVOS'!F156/'36 - GASTOS ADMINISTRATIVOS'!D156</f>
        <v>#DIV/0!</v>
      </c>
      <c r="E156" s="11" t="e">
        <f>+'36 - GASTOS ADMINISTRATIVOS'!G156/'36 - GASTOS ADMINISTRATIVOS'!E156</f>
        <v>#DIV/0!</v>
      </c>
      <c r="F156" s="12" t="e">
        <f>+'36 - GASTOS ADMINISTRATIVOS'!H156/'36 - GASTOS ADMINISTRATIVOS'!F156</f>
        <v>#DIV/0!</v>
      </c>
      <c r="G156" s="11" t="e">
        <f>+'36 - GASTOS ADMINISTRATIVOS'!I156/'36 - GASTOS ADMINISTRATIVOS'!G156</f>
        <v>#DIV/0!</v>
      </c>
      <c r="H156" s="12" t="e">
        <f>+'36 - GASTOS ADMINISTRATIVOS'!J156/'36 - GASTOS ADMINISTRATIVOS'!H156</f>
        <v>#DIV/0!</v>
      </c>
      <c r="I156" s="11" t="e">
        <f>+'36 - GASTOS ADMINISTRATIVOS'!K156/'36 - GASTOS ADMINISTRATIVOS'!I156</f>
        <v>#DIV/0!</v>
      </c>
      <c r="J156" s="12" t="e">
        <f>+'36 - GASTOS ADMINISTRATIVOS'!L156/'36 - GASTOS ADMINISTRATIVOS'!J156</f>
        <v>#DIV/0!</v>
      </c>
      <c r="K156" s="11" t="e">
        <f>+'36 - GASTOS ADMINISTRATIVOS'!M156/'36 - GASTOS ADMINISTRATIVOS'!K156</f>
        <v>#DIV/0!</v>
      </c>
      <c r="L156" s="12" t="e">
        <f>+'36 - GASTOS ADMINISTRATIVOS'!N156/'36 - GASTOS ADMINISTRATIVOS'!L156</f>
        <v>#DIV/0!</v>
      </c>
    </row>
    <row r="157" spans="1:12">
      <c r="A157" s="43" t="s">
        <v>266</v>
      </c>
      <c r="B157" s="18" t="s">
        <v>21</v>
      </c>
      <c r="C157" s="11" t="e">
        <f>+'36 - GASTOS ADMINISTRATIVOS'!E157/'36 - GASTOS ADMINISTRATIVOS'!C157</f>
        <v>#DIV/0!</v>
      </c>
      <c r="D157" s="12" t="e">
        <f>+'36 - GASTOS ADMINISTRATIVOS'!F157/'36 - GASTOS ADMINISTRATIVOS'!D157</f>
        <v>#DIV/0!</v>
      </c>
      <c r="E157" s="11" t="e">
        <f>+'36 - GASTOS ADMINISTRATIVOS'!G157/'36 - GASTOS ADMINISTRATIVOS'!E157</f>
        <v>#DIV/0!</v>
      </c>
      <c r="F157" s="12" t="e">
        <f>+'36 - GASTOS ADMINISTRATIVOS'!H157/'36 - GASTOS ADMINISTRATIVOS'!F157</f>
        <v>#DIV/0!</v>
      </c>
      <c r="G157" s="11" t="e">
        <f>+'36 - GASTOS ADMINISTRATIVOS'!I157/'36 - GASTOS ADMINISTRATIVOS'!G157</f>
        <v>#DIV/0!</v>
      </c>
      <c r="H157" s="12" t="e">
        <f>+'36 - GASTOS ADMINISTRATIVOS'!J157/'36 - GASTOS ADMINISTRATIVOS'!H157</f>
        <v>#DIV/0!</v>
      </c>
      <c r="I157" s="11" t="e">
        <f>+'36 - GASTOS ADMINISTRATIVOS'!K157/'36 - GASTOS ADMINISTRATIVOS'!I157</f>
        <v>#DIV/0!</v>
      </c>
      <c r="J157" s="12" t="e">
        <f>+'36 - GASTOS ADMINISTRATIVOS'!L157/'36 - GASTOS ADMINISTRATIVOS'!J157</f>
        <v>#DIV/0!</v>
      </c>
      <c r="K157" s="11" t="e">
        <f>+'36 - GASTOS ADMINISTRATIVOS'!M157/'36 - GASTOS ADMINISTRATIVOS'!K157</f>
        <v>#DIV/0!</v>
      </c>
      <c r="L157" s="12" t="e">
        <f>+'36 - GASTOS ADMINISTRATIVOS'!N157/'36 - GASTOS ADMINISTRATIVOS'!L157</f>
        <v>#DIV/0!</v>
      </c>
    </row>
    <row r="158" spans="1:12">
      <c r="A158" s="43" t="s">
        <v>186</v>
      </c>
      <c r="B158" s="18" t="s">
        <v>22</v>
      </c>
      <c r="C158" s="11">
        <f>+'36 - GASTOS ADMINISTRATIVOS'!E158/'36 - GASTOS ADMINISTRATIVOS'!C158</f>
        <v>1.02</v>
      </c>
      <c r="D158" s="12" t="e">
        <f>+'36 - GASTOS ADMINISTRATIVOS'!F158/'36 - GASTOS ADMINISTRATIVOS'!D158</f>
        <v>#DIV/0!</v>
      </c>
      <c r="E158" s="11">
        <f>+'36 - GASTOS ADMINISTRATIVOS'!G158/'36 - GASTOS ADMINISTRATIVOS'!E158</f>
        <v>1.02</v>
      </c>
      <c r="F158" s="12" t="e">
        <f>+'36 - GASTOS ADMINISTRATIVOS'!H158/'36 - GASTOS ADMINISTRATIVOS'!F158</f>
        <v>#DIV/0!</v>
      </c>
      <c r="G158" s="11">
        <f>+'36 - GASTOS ADMINISTRATIVOS'!I158/'36 - GASTOS ADMINISTRATIVOS'!G158</f>
        <v>1.02</v>
      </c>
      <c r="H158" s="12" t="e">
        <f>+'36 - GASTOS ADMINISTRATIVOS'!J158/'36 - GASTOS ADMINISTRATIVOS'!H158</f>
        <v>#DIV/0!</v>
      </c>
      <c r="I158" s="11">
        <f>+'36 - GASTOS ADMINISTRATIVOS'!K158/'36 - GASTOS ADMINISTRATIVOS'!I158</f>
        <v>1.02</v>
      </c>
      <c r="J158" s="12" t="e">
        <f>+'36 - GASTOS ADMINISTRATIVOS'!L158/'36 - GASTOS ADMINISTRATIVOS'!J158</f>
        <v>#DIV/0!</v>
      </c>
      <c r="K158" s="11">
        <f>+'36 - GASTOS ADMINISTRATIVOS'!M158/'36 - GASTOS ADMINISTRATIVOS'!K158</f>
        <v>0</v>
      </c>
      <c r="L158" s="12" t="e">
        <f>+'36 - GASTOS ADMINISTRATIVOS'!N158/'36 - GASTOS ADMINISTRATIVOS'!L158</f>
        <v>#DIV/0!</v>
      </c>
    </row>
    <row r="159" spans="1:12">
      <c r="A159" s="43" t="s">
        <v>187</v>
      </c>
      <c r="B159" s="17" t="s">
        <v>23</v>
      </c>
      <c r="C159" s="11">
        <f>+'36 - GASTOS ADMINISTRATIVOS'!E159/'36 - GASTOS ADMINISTRATIVOS'!C159</f>
        <v>1.02</v>
      </c>
      <c r="D159" s="12" t="e">
        <f>+'36 - GASTOS ADMINISTRATIVOS'!F159/'36 - GASTOS ADMINISTRATIVOS'!D159</f>
        <v>#DIV/0!</v>
      </c>
      <c r="E159" s="11">
        <f>+'36 - GASTOS ADMINISTRATIVOS'!G159/'36 - GASTOS ADMINISTRATIVOS'!E159</f>
        <v>1.02</v>
      </c>
      <c r="F159" s="12" t="e">
        <f>+'36 - GASTOS ADMINISTRATIVOS'!H159/'36 - GASTOS ADMINISTRATIVOS'!F159</f>
        <v>#DIV/0!</v>
      </c>
      <c r="G159" s="11">
        <f>+'36 - GASTOS ADMINISTRATIVOS'!I159/'36 - GASTOS ADMINISTRATIVOS'!G159</f>
        <v>1.02</v>
      </c>
      <c r="H159" s="12" t="e">
        <f>+'36 - GASTOS ADMINISTRATIVOS'!J159/'36 - GASTOS ADMINISTRATIVOS'!H159</f>
        <v>#DIV/0!</v>
      </c>
      <c r="I159" s="11">
        <f>+'36 - GASTOS ADMINISTRATIVOS'!K159/'36 - GASTOS ADMINISTRATIVOS'!I159</f>
        <v>1.02</v>
      </c>
      <c r="J159" s="12" t="e">
        <f>+'36 - GASTOS ADMINISTRATIVOS'!L159/'36 - GASTOS ADMINISTRATIVOS'!J159</f>
        <v>#DIV/0!</v>
      </c>
      <c r="K159" s="11">
        <f>+'36 - GASTOS ADMINISTRATIVOS'!M159/'36 - GASTOS ADMINISTRATIVOS'!K159</f>
        <v>0</v>
      </c>
      <c r="L159" s="12" t="e">
        <f>+'36 - GASTOS ADMINISTRATIVOS'!N159/'36 - GASTOS ADMINISTRATIVOS'!L159</f>
        <v>#DIV/0!</v>
      </c>
    </row>
    <row r="160" spans="1:12">
      <c r="A160" s="43" t="s">
        <v>188</v>
      </c>
      <c r="B160" s="17" t="s">
        <v>24</v>
      </c>
      <c r="C160" s="11">
        <f>+'36 - GASTOS ADMINISTRATIVOS'!E160/'36 - GASTOS ADMINISTRATIVOS'!C160</f>
        <v>1.02</v>
      </c>
      <c r="D160" s="12" t="e">
        <f>+'36 - GASTOS ADMINISTRATIVOS'!F160/'36 - GASTOS ADMINISTRATIVOS'!D160</f>
        <v>#DIV/0!</v>
      </c>
      <c r="E160" s="11">
        <f>+'36 - GASTOS ADMINISTRATIVOS'!G160/'36 - GASTOS ADMINISTRATIVOS'!E160</f>
        <v>1.02</v>
      </c>
      <c r="F160" s="12" t="e">
        <f>+'36 - GASTOS ADMINISTRATIVOS'!H160/'36 - GASTOS ADMINISTRATIVOS'!F160</f>
        <v>#DIV/0!</v>
      </c>
      <c r="G160" s="11">
        <f>+'36 - GASTOS ADMINISTRATIVOS'!I160/'36 - GASTOS ADMINISTRATIVOS'!G160</f>
        <v>1.02</v>
      </c>
      <c r="H160" s="12" t="e">
        <f>+'36 - GASTOS ADMINISTRATIVOS'!J160/'36 - GASTOS ADMINISTRATIVOS'!H160</f>
        <v>#DIV/0!</v>
      </c>
      <c r="I160" s="11">
        <f>+'36 - GASTOS ADMINISTRATIVOS'!K160/'36 - GASTOS ADMINISTRATIVOS'!I160</f>
        <v>1.02</v>
      </c>
      <c r="J160" s="12" t="e">
        <f>+'36 - GASTOS ADMINISTRATIVOS'!L160/'36 - GASTOS ADMINISTRATIVOS'!J160</f>
        <v>#DIV/0!</v>
      </c>
      <c r="K160" s="11">
        <f>+'36 - GASTOS ADMINISTRATIVOS'!M160/'36 - GASTOS ADMINISTRATIVOS'!K160</f>
        <v>0</v>
      </c>
      <c r="L160" s="12" t="e">
        <f>+'36 - GASTOS ADMINISTRATIVOS'!N160/'36 - GASTOS ADMINISTRATIVOS'!L160</f>
        <v>#DIV/0!</v>
      </c>
    </row>
    <row r="161" spans="1:12">
      <c r="A161" s="43" t="s">
        <v>189</v>
      </c>
      <c r="B161" s="17" t="s">
        <v>25</v>
      </c>
      <c r="C161" s="11" t="e">
        <f>+'36 - GASTOS ADMINISTRATIVOS'!E161/'36 - GASTOS ADMINISTRATIVOS'!C161</f>
        <v>#DIV/0!</v>
      </c>
      <c r="D161" s="12" t="e">
        <f>+'36 - GASTOS ADMINISTRATIVOS'!F161/'36 - GASTOS ADMINISTRATIVOS'!D161</f>
        <v>#DIV/0!</v>
      </c>
      <c r="E161" s="11" t="e">
        <f>+'36 - GASTOS ADMINISTRATIVOS'!G161/'36 - GASTOS ADMINISTRATIVOS'!E161</f>
        <v>#DIV/0!</v>
      </c>
      <c r="F161" s="12" t="e">
        <f>+'36 - GASTOS ADMINISTRATIVOS'!H161/'36 - GASTOS ADMINISTRATIVOS'!F161</f>
        <v>#DIV/0!</v>
      </c>
      <c r="G161" s="11" t="e">
        <f>+'36 - GASTOS ADMINISTRATIVOS'!I161/'36 - GASTOS ADMINISTRATIVOS'!G161</f>
        <v>#DIV/0!</v>
      </c>
      <c r="H161" s="12" t="e">
        <f>+'36 - GASTOS ADMINISTRATIVOS'!J161/'36 - GASTOS ADMINISTRATIVOS'!H161</f>
        <v>#DIV/0!</v>
      </c>
      <c r="I161" s="11" t="e">
        <f>+'36 - GASTOS ADMINISTRATIVOS'!K161/'36 - GASTOS ADMINISTRATIVOS'!I161</f>
        <v>#DIV/0!</v>
      </c>
      <c r="J161" s="12" t="e">
        <f>+'36 - GASTOS ADMINISTRATIVOS'!L161/'36 - GASTOS ADMINISTRATIVOS'!J161</f>
        <v>#DIV/0!</v>
      </c>
      <c r="K161" s="11" t="e">
        <f>+'36 - GASTOS ADMINISTRATIVOS'!M161/'36 - GASTOS ADMINISTRATIVOS'!K161</f>
        <v>#DIV/0!</v>
      </c>
      <c r="L161" s="12" t="e">
        <f>+'36 - GASTOS ADMINISTRATIVOS'!N161/'36 - GASTOS ADMINISTRATIVOS'!L161</f>
        <v>#DIV/0!</v>
      </c>
    </row>
    <row r="162" spans="1:12">
      <c r="A162" s="43" t="s">
        <v>267</v>
      </c>
      <c r="B162" s="17" t="s">
        <v>26</v>
      </c>
      <c r="C162" s="11" t="e">
        <f>+'36 - GASTOS ADMINISTRATIVOS'!E162/'36 - GASTOS ADMINISTRATIVOS'!C162</f>
        <v>#DIV/0!</v>
      </c>
      <c r="D162" s="12" t="e">
        <f>+'36 - GASTOS ADMINISTRATIVOS'!F162/'36 - GASTOS ADMINISTRATIVOS'!D162</f>
        <v>#DIV/0!</v>
      </c>
      <c r="E162" s="11" t="e">
        <f>+'36 - GASTOS ADMINISTRATIVOS'!G162/'36 - GASTOS ADMINISTRATIVOS'!E162</f>
        <v>#DIV/0!</v>
      </c>
      <c r="F162" s="12" t="e">
        <f>+'36 - GASTOS ADMINISTRATIVOS'!H162/'36 - GASTOS ADMINISTRATIVOS'!F162</f>
        <v>#DIV/0!</v>
      </c>
      <c r="G162" s="11" t="e">
        <f>+'36 - GASTOS ADMINISTRATIVOS'!I162/'36 - GASTOS ADMINISTRATIVOS'!G162</f>
        <v>#DIV/0!</v>
      </c>
      <c r="H162" s="12" t="e">
        <f>+'36 - GASTOS ADMINISTRATIVOS'!J162/'36 - GASTOS ADMINISTRATIVOS'!H162</f>
        <v>#DIV/0!</v>
      </c>
      <c r="I162" s="11" t="e">
        <f>+'36 - GASTOS ADMINISTRATIVOS'!K162/'36 - GASTOS ADMINISTRATIVOS'!I162</f>
        <v>#DIV/0!</v>
      </c>
      <c r="J162" s="12" t="e">
        <f>+'36 - GASTOS ADMINISTRATIVOS'!L162/'36 - GASTOS ADMINISTRATIVOS'!J162</f>
        <v>#DIV/0!</v>
      </c>
      <c r="K162" s="11" t="e">
        <f>+'36 - GASTOS ADMINISTRATIVOS'!M162/'36 - GASTOS ADMINISTRATIVOS'!K162</f>
        <v>#DIV/0!</v>
      </c>
      <c r="L162" s="12" t="e">
        <f>+'36 - GASTOS ADMINISTRATIVOS'!N162/'36 - GASTOS ADMINISTRATIVOS'!L162</f>
        <v>#DIV/0!</v>
      </c>
    </row>
    <row r="163" spans="1:12">
      <c r="A163" s="44"/>
      <c r="B163" s="19" t="s">
        <v>27</v>
      </c>
      <c r="C163" s="11">
        <f>+'36 - GASTOS ADMINISTRATIVOS'!E163/'36 - GASTOS ADMINISTRATIVOS'!C163</f>
        <v>1.02</v>
      </c>
      <c r="D163" s="12" t="e">
        <f>+'36 - GASTOS ADMINISTRATIVOS'!F163/'36 - GASTOS ADMINISTRATIVOS'!D163</f>
        <v>#DIV/0!</v>
      </c>
      <c r="E163" s="11">
        <f>+'36 - GASTOS ADMINISTRATIVOS'!G163/'36 - GASTOS ADMINISTRATIVOS'!E163</f>
        <v>1.02</v>
      </c>
      <c r="F163" s="12" t="e">
        <f>+'36 - GASTOS ADMINISTRATIVOS'!H163/'36 - GASTOS ADMINISTRATIVOS'!F163</f>
        <v>#DIV/0!</v>
      </c>
      <c r="G163" s="11">
        <f>+'36 - GASTOS ADMINISTRATIVOS'!I163/'36 - GASTOS ADMINISTRATIVOS'!G163</f>
        <v>1.02</v>
      </c>
      <c r="H163" s="12" t="e">
        <f>+'36 - GASTOS ADMINISTRATIVOS'!J163/'36 - GASTOS ADMINISTRATIVOS'!H163</f>
        <v>#DIV/0!</v>
      </c>
      <c r="I163" s="11">
        <f>+'36 - GASTOS ADMINISTRATIVOS'!K163/'36 - GASTOS ADMINISTRATIVOS'!I163</f>
        <v>1.02</v>
      </c>
      <c r="J163" s="12" t="e">
        <f>+'36 - GASTOS ADMINISTRATIVOS'!L163/'36 - GASTOS ADMINISTRATIVOS'!J163</f>
        <v>#DIV/0!</v>
      </c>
      <c r="K163" s="11">
        <f>+'36 - GASTOS ADMINISTRATIVOS'!M163/'36 - GASTOS ADMINISTRATIVOS'!K163</f>
        <v>0</v>
      </c>
      <c r="L163" s="12" t="e">
        <f>+'36 - GASTOS ADMINISTRATIVOS'!N163/'36 - GASTOS ADMINISTRATIVOS'!L163</f>
        <v>#DIV/0!</v>
      </c>
    </row>
    <row r="164" spans="1:12">
      <c r="A164" s="44"/>
      <c r="B164" s="19" t="s">
        <v>27</v>
      </c>
      <c r="C164" s="11">
        <f>+'36 - GASTOS ADMINISTRATIVOS'!E164/'36 - GASTOS ADMINISTRATIVOS'!C164</f>
        <v>1.02</v>
      </c>
      <c r="D164" s="12" t="e">
        <f>+'36 - GASTOS ADMINISTRATIVOS'!F164/'36 - GASTOS ADMINISTRATIVOS'!D164</f>
        <v>#DIV/0!</v>
      </c>
      <c r="E164" s="11">
        <f>+'36 - GASTOS ADMINISTRATIVOS'!G164/'36 - GASTOS ADMINISTRATIVOS'!E164</f>
        <v>1.02</v>
      </c>
      <c r="F164" s="12" t="e">
        <f>+'36 - GASTOS ADMINISTRATIVOS'!H164/'36 - GASTOS ADMINISTRATIVOS'!F164</f>
        <v>#DIV/0!</v>
      </c>
      <c r="G164" s="11">
        <f>+'36 - GASTOS ADMINISTRATIVOS'!I164/'36 - GASTOS ADMINISTRATIVOS'!G164</f>
        <v>1.02</v>
      </c>
      <c r="H164" s="12" t="e">
        <f>+'36 - GASTOS ADMINISTRATIVOS'!J164/'36 - GASTOS ADMINISTRATIVOS'!H164</f>
        <v>#DIV/0!</v>
      </c>
      <c r="I164" s="11">
        <f>+'36 - GASTOS ADMINISTRATIVOS'!K164/'36 - GASTOS ADMINISTRATIVOS'!I164</f>
        <v>1.02</v>
      </c>
      <c r="J164" s="12" t="e">
        <f>+'36 - GASTOS ADMINISTRATIVOS'!L164/'36 - GASTOS ADMINISTRATIVOS'!J164</f>
        <v>#DIV/0!</v>
      </c>
      <c r="K164" s="11">
        <f>+'36 - GASTOS ADMINISTRATIVOS'!M164/'36 - GASTOS ADMINISTRATIVOS'!K164</f>
        <v>0</v>
      </c>
      <c r="L164" s="12" t="e">
        <f>+'36 - GASTOS ADMINISTRATIVOS'!N164/'36 - GASTOS ADMINISTRATIVOS'!L164</f>
        <v>#DIV/0!</v>
      </c>
    </row>
    <row r="165" spans="1:12">
      <c r="A165" s="44"/>
      <c r="B165" s="19" t="s">
        <v>27</v>
      </c>
      <c r="C165" s="11" t="e">
        <f>+'36 - GASTOS ADMINISTRATIVOS'!E165/'36 - GASTOS ADMINISTRATIVOS'!C165</f>
        <v>#DIV/0!</v>
      </c>
      <c r="D165" s="12" t="e">
        <f>+'36 - GASTOS ADMINISTRATIVOS'!F165/'36 - GASTOS ADMINISTRATIVOS'!D165</f>
        <v>#DIV/0!</v>
      </c>
      <c r="E165" s="11" t="e">
        <f>+'36 - GASTOS ADMINISTRATIVOS'!G165/'36 - GASTOS ADMINISTRATIVOS'!E165</f>
        <v>#DIV/0!</v>
      </c>
      <c r="F165" s="12" t="e">
        <f>+'36 - GASTOS ADMINISTRATIVOS'!H165/'36 - GASTOS ADMINISTRATIVOS'!F165</f>
        <v>#DIV/0!</v>
      </c>
      <c r="G165" s="11" t="e">
        <f>+'36 - GASTOS ADMINISTRATIVOS'!I165/'36 - GASTOS ADMINISTRATIVOS'!G165</f>
        <v>#DIV/0!</v>
      </c>
      <c r="H165" s="12" t="e">
        <f>+'36 - GASTOS ADMINISTRATIVOS'!J165/'36 - GASTOS ADMINISTRATIVOS'!H165</f>
        <v>#DIV/0!</v>
      </c>
      <c r="I165" s="11" t="e">
        <f>+'36 - GASTOS ADMINISTRATIVOS'!K165/'36 - GASTOS ADMINISTRATIVOS'!I165</f>
        <v>#DIV/0!</v>
      </c>
      <c r="J165" s="12" t="e">
        <f>+'36 - GASTOS ADMINISTRATIVOS'!L165/'36 - GASTOS ADMINISTRATIVOS'!J165</f>
        <v>#DIV/0!</v>
      </c>
      <c r="K165" s="11" t="e">
        <f>+'36 - GASTOS ADMINISTRATIVOS'!M165/'36 - GASTOS ADMINISTRATIVOS'!K165</f>
        <v>#DIV/0!</v>
      </c>
      <c r="L165" s="12" t="e">
        <f>+'36 - GASTOS ADMINISTRATIVOS'!N165/'36 - GASTOS ADMINISTRATIVOS'!L165</f>
        <v>#DIV/0!</v>
      </c>
    </row>
    <row r="166" spans="1:12">
      <c r="A166" s="44"/>
      <c r="B166" s="19" t="s">
        <v>27</v>
      </c>
      <c r="C166" s="11" t="e">
        <f>+'36 - GASTOS ADMINISTRATIVOS'!E166/'36 - GASTOS ADMINISTRATIVOS'!C166</f>
        <v>#DIV/0!</v>
      </c>
      <c r="D166" s="12" t="e">
        <f>+'36 - GASTOS ADMINISTRATIVOS'!F166/'36 - GASTOS ADMINISTRATIVOS'!D166</f>
        <v>#DIV/0!</v>
      </c>
      <c r="E166" s="11" t="e">
        <f>+'36 - GASTOS ADMINISTRATIVOS'!G166/'36 - GASTOS ADMINISTRATIVOS'!E166</f>
        <v>#DIV/0!</v>
      </c>
      <c r="F166" s="12" t="e">
        <f>+'36 - GASTOS ADMINISTRATIVOS'!H166/'36 - GASTOS ADMINISTRATIVOS'!F166</f>
        <v>#DIV/0!</v>
      </c>
      <c r="G166" s="11" t="e">
        <f>+'36 - GASTOS ADMINISTRATIVOS'!I166/'36 - GASTOS ADMINISTRATIVOS'!G166</f>
        <v>#DIV/0!</v>
      </c>
      <c r="H166" s="12" t="e">
        <f>+'36 - GASTOS ADMINISTRATIVOS'!J166/'36 - GASTOS ADMINISTRATIVOS'!H166</f>
        <v>#DIV/0!</v>
      </c>
      <c r="I166" s="11" t="e">
        <f>+'36 - GASTOS ADMINISTRATIVOS'!K166/'36 - GASTOS ADMINISTRATIVOS'!I166</f>
        <v>#DIV/0!</v>
      </c>
      <c r="J166" s="12" t="e">
        <f>+'36 - GASTOS ADMINISTRATIVOS'!L166/'36 - GASTOS ADMINISTRATIVOS'!J166</f>
        <v>#DIV/0!</v>
      </c>
      <c r="K166" s="11" t="e">
        <f>+'36 - GASTOS ADMINISTRATIVOS'!M166/'36 - GASTOS ADMINISTRATIVOS'!K166</f>
        <v>#DIV/0!</v>
      </c>
      <c r="L166" s="12" t="e">
        <f>+'36 - GASTOS ADMINISTRATIVOS'!N166/'36 - GASTOS ADMINISTRATIVOS'!L166</f>
        <v>#DIV/0!</v>
      </c>
    </row>
    <row r="167" spans="1:12">
      <c r="A167" s="44"/>
      <c r="B167" s="19" t="s">
        <v>27</v>
      </c>
      <c r="C167" s="11" t="e">
        <f>+'36 - GASTOS ADMINISTRATIVOS'!E167/'36 - GASTOS ADMINISTRATIVOS'!C167</f>
        <v>#DIV/0!</v>
      </c>
      <c r="D167" s="12" t="e">
        <f>+'36 - GASTOS ADMINISTRATIVOS'!F167/'36 - GASTOS ADMINISTRATIVOS'!D167</f>
        <v>#DIV/0!</v>
      </c>
      <c r="E167" s="11" t="e">
        <f>+'36 - GASTOS ADMINISTRATIVOS'!G167/'36 - GASTOS ADMINISTRATIVOS'!E167</f>
        <v>#DIV/0!</v>
      </c>
      <c r="F167" s="12" t="e">
        <f>+'36 - GASTOS ADMINISTRATIVOS'!H167/'36 - GASTOS ADMINISTRATIVOS'!F167</f>
        <v>#DIV/0!</v>
      </c>
      <c r="G167" s="11" t="e">
        <f>+'36 - GASTOS ADMINISTRATIVOS'!I167/'36 - GASTOS ADMINISTRATIVOS'!G167</f>
        <v>#DIV/0!</v>
      </c>
      <c r="H167" s="12" t="e">
        <f>+'36 - GASTOS ADMINISTRATIVOS'!J167/'36 - GASTOS ADMINISTRATIVOS'!H167</f>
        <v>#DIV/0!</v>
      </c>
      <c r="I167" s="11" t="e">
        <f>+'36 - GASTOS ADMINISTRATIVOS'!K167/'36 - GASTOS ADMINISTRATIVOS'!I167</f>
        <v>#DIV/0!</v>
      </c>
      <c r="J167" s="12" t="e">
        <f>+'36 - GASTOS ADMINISTRATIVOS'!L167/'36 - GASTOS ADMINISTRATIVOS'!J167</f>
        <v>#DIV/0!</v>
      </c>
      <c r="K167" s="11" t="e">
        <f>+'36 - GASTOS ADMINISTRATIVOS'!M167/'36 - GASTOS ADMINISTRATIVOS'!K167</f>
        <v>#DIV/0!</v>
      </c>
      <c r="L167" s="12" t="e">
        <f>+'36 - GASTOS ADMINISTRATIVOS'!N167/'36 - GASTOS ADMINISTRATIVOS'!L167</f>
        <v>#DIV/0!</v>
      </c>
    </row>
    <row r="168" spans="1:12">
      <c r="A168" s="44"/>
      <c r="B168" s="19" t="s">
        <v>27</v>
      </c>
      <c r="C168" s="11" t="e">
        <f>+'36 - GASTOS ADMINISTRATIVOS'!E168/'36 - GASTOS ADMINISTRATIVOS'!C168</f>
        <v>#DIV/0!</v>
      </c>
      <c r="D168" s="12" t="e">
        <f>+'36 - GASTOS ADMINISTRATIVOS'!F168/'36 - GASTOS ADMINISTRATIVOS'!D168</f>
        <v>#DIV/0!</v>
      </c>
      <c r="E168" s="11" t="e">
        <f>+'36 - GASTOS ADMINISTRATIVOS'!G168/'36 - GASTOS ADMINISTRATIVOS'!E168</f>
        <v>#DIV/0!</v>
      </c>
      <c r="F168" s="12" t="e">
        <f>+'36 - GASTOS ADMINISTRATIVOS'!H168/'36 - GASTOS ADMINISTRATIVOS'!F168</f>
        <v>#DIV/0!</v>
      </c>
      <c r="G168" s="11" t="e">
        <f>+'36 - GASTOS ADMINISTRATIVOS'!I168/'36 - GASTOS ADMINISTRATIVOS'!G168</f>
        <v>#DIV/0!</v>
      </c>
      <c r="H168" s="12" t="e">
        <f>+'36 - GASTOS ADMINISTRATIVOS'!J168/'36 - GASTOS ADMINISTRATIVOS'!H168</f>
        <v>#DIV/0!</v>
      </c>
      <c r="I168" s="11" t="e">
        <f>+'36 - GASTOS ADMINISTRATIVOS'!K168/'36 - GASTOS ADMINISTRATIVOS'!I168</f>
        <v>#DIV/0!</v>
      </c>
      <c r="J168" s="12" t="e">
        <f>+'36 - GASTOS ADMINISTRATIVOS'!L168/'36 - GASTOS ADMINISTRATIVOS'!J168</f>
        <v>#DIV/0!</v>
      </c>
      <c r="K168" s="11" t="e">
        <f>+'36 - GASTOS ADMINISTRATIVOS'!M168/'36 - GASTOS ADMINISTRATIVOS'!K168</f>
        <v>#DIV/0!</v>
      </c>
      <c r="L168" s="12" t="e">
        <f>+'36 - GASTOS ADMINISTRATIVOS'!N168/'36 - GASTOS ADMINISTRATIVOS'!L168</f>
        <v>#DIV/0!</v>
      </c>
    </row>
    <row r="169" spans="1:12">
      <c r="A169" s="43" t="s">
        <v>190</v>
      </c>
      <c r="B169" s="21" t="s">
        <v>28</v>
      </c>
      <c r="C169" s="11" t="e">
        <f>+'36 - GASTOS ADMINISTRATIVOS'!E169/'36 - GASTOS ADMINISTRATIVOS'!C169</f>
        <v>#DIV/0!</v>
      </c>
      <c r="D169" s="12" t="e">
        <f>+'36 - GASTOS ADMINISTRATIVOS'!F169/'36 - GASTOS ADMINISTRATIVOS'!D169</f>
        <v>#DIV/0!</v>
      </c>
      <c r="E169" s="11" t="e">
        <f>+'36 - GASTOS ADMINISTRATIVOS'!G169/'36 - GASTOS ADMINISTRATIVOS'!E169</f>
        <v>#DIV/0!</v>
      </c>
      <c r="F169" s="12" t="e">
        <f>+'36 - GASTOS ADMINISTRATIVOS'!H169/'36 - GASTOS ADMINISTRATIVOS'!F169</f>
        <v>#DIV/0!</v>
      </c>
      <c r="G169" s="11" t="e">
        <f>+'36 - GASTOS ADMINISTRATIVOS'!I169/'36 - GASTOS ADMINISTRATIVOS'!G169</f>
        <v>#DIV/0!</v>
      </c>
      <c r="H169" s="12" t="e">
        <f>+'36 - GASTOS ADMINISTRATIVOS'!J169/'36 - GASTOS ADMINISTRATIVOS'!H169</f>
        <v>#DIV/0!</v>
      </c>
      <c r="I169" s="11" t="e">
        <f>+'36 - GASTOS ADMINISTRATIVOS'!K169/'36 - GASTOS ADMINISTRATIVOS'!I169</f>
        <v>#DIV/0!</v>
      </c>
      <c r="J169" s="12" t="e">
        <f>+'36 - GASTOS ADMINISTRATIVOS'!L169/'36 - GASTOS ADMINISTRATIVOS'!J169</f>
        <v>#DIV/0!</v>
      </c>
      <c r="K169" s="11" t="e">
        <f>+'36 - GASTOS ADMINISTRATIVOS'!M169/'36 - GASTOS ADMINISTRATIVOS'!K169</f>
        <v>#DIV/0!</v>
      </c>
      <c r="L169" s="12" t="e">
        <f>+'36 - GASTOS ADMINISTRATIVOS'!N169/'36 - GASTOS ADMINISTRATIVOS'!L169</f>
        <v>#DIV/0!</v>
      </c>
    </row>
    <row r="170" spans="1:12">
      <c r="A170" s="43" t="s">
        <v>268</v>
      </c>
      <c r="B170" s="18" t="s">
        <v>29</v>
      </c>
      <c r="C170" s="11" t="e">
        <f>+'36 - GASTOS ADMINISTRATIVOS'!E170/'36 - GASTOS ADMINISTRATIVOS'!C170</f>
        <v>#DIV/0!</v>
      </c>
      <c r="D170" s="12" t="e">
        <f>+'36 - GASTOS ADMINISTRATIVOS'!F170/'36 - GASTOS ADMINISTRATIVOS'!D170</f>
        <v>#DIV/0!</v>
      </c>
      <c r="E170" s="11" t="e">
        <f>+'36 - GASTOS ADMINISTRATIVOS'!G170/'36 - GASTOS ADMINISTRATIVOS'!E170</f>
        <v>#DIV/0!</v>
      </c>
      <c r="F170" s="12" t="e">
        <f>+'36 - GASTOS ADMINISTRATIVOS'!H170/'36 - GASTOS ADMINISTRATIVOS'!F170</f>
        <v>#DIV/0!</v>
      </c>
      <c r="G170" s="11" t="e">
        <f>+'36 - GASTOS ADMINISTRATIVOS'!I170/'36 - GASTOS ADMINISTRATIVOS'!G170</f>
        <v>#DIV/0!</v>
      </c>
      <c r="H170" s="12" t="e">
        <f>+'36 - GASTOS ADMINISTRATIVOS'!J170/'36 - GASTOS ADMINISTRATIVOS'!H170</f>
        <v>#DIV/0!</v>
      </c>
      <c r="I170" s="11" t="e">
        <f>+'36 - GASTOS ADMINISTRATIVOS'!K170/'36 - GASTOS ADMINISTRATIVOS'!I170</f>
        <v>#DIV/0!</v>
      </c>
      <c r="J170" s="12" t="e">
        <f>+'36 - GASTOS ADMINISTRATIVOS'!L170/'36 - GASTOS ADMINISTRATIVOS'!J170</f>
        <v>#DIV/0!</v>
      </c>
      <c r="K170" s="11" t="e">
        <f>+'36 - GASTOS ADMINISTRATIVOS'!M170/'36 - GASTOS ADMINISTRATIVOS'!K170</f>
        <v>#DIV/0!</v>
      </c>
      <c r="L170" s="12" t="e">
        <f>+'36 - GASTOS ADMINISTRATIVOS'!N170/'36 - GASTOS ADMINISTRATIVOS'!L170</f>
        <v>#DIV/0!</v>
      </c>
    </row>
    <row r="171" spans="1:12">
      <c r="A171" s="43" t="s">
        <v>191</v>
      </c>
      <c r="B171" s="18" t="s">
        <v>30</v>
      </c>
      <c r="C171" s="11" t="e">
        <f>+'36 - GASTOS ADMINISTRATIVOS'!E171/'36 - GASTOS ADMINISTRATIVOS'!C171</f>
        <v>#DIV/0!</v>
      </c>
      <c r="D171" s="12" t="e">
        <f>+'36 - GASTOS ADMINISTRATIVOS'!F171/'36 - GASTOS ADMINISTRATIVOS'!D171</f>
        <v>#DIV/0!</v>
      </c>
      <c r="E171" s="11" t="e">
        <f>+'36 - GASTOS ADMINISTRATIVOS'!G171/'36 - GASTOS ADMINISTRATIVOS'!E171</f>
        <v>#DIV/0!</v>
      </c>
      <c r="F171" s="12" t="e">
        <f>+'36 - GASTOS ADMINISTRATIVOS'!H171/'36 - GASTOS ADMINISTRATIVOS'!F171</f>
        <v>#DIV/0!</v>
      </c>
      <c r="G171" s="11" t="e">
        <f>+'36 - GASTOS ADMINISTRATIVOS'!I171/'36 - GASTOS ADMINISTRATIVOS'!G171</f>
        <v>#DIV/0!</v>
      </c>
      <c r="H171" s="12" t="e">
        <f>+'36 - GASTOS ADMINISTRATIVOS'!J171/'36 - GASTOS ADMINISTRATIVOS'!H171</f>
        <v>#DIV/0!</v>
      </c>
      <c r="I171" s="11" t="e">
        <f>+'36 - GASTOS ADMINISTRATIVOS'!K171/'36 - GASTOS ADMINISTRATIVOS'!I171</f>
        <v>#DIV/0!</v>
      </c>
      <c r="J171" s="12" t="e">
        <f>+'36 - GASTOS ADMINISTRATIVOS'!L171/'36 - GASTOS ADMINISTRATIVOS'!J171</f>
        <v>#DIV/0!</v>
      </c>
      <c r="K171" s="11" t="e">
        <f>+'36 - GASTOS ADMINISTRATIVOS'!M171/'36 - GASTOS ADMINISTRATIVOS'!K171</f>
        <v>#DIV/0!</v>
      </c>
      <c r="L171" s="12" t="e">
        <f>+'36 - GASTOS ADMINISTRATIVOS'!N171/'36 - GASTOS ADMINISTRATIVOS'!L171</f>
        <v>#DIV/0!</v>
      </c>
    </row>
    <row r="172" spans="1:12">
      <c r="A172" s="43" t="s">
        <v>269</v>
      </c>
      <c r="B172" s="18" t="s">
        <v>31</v>
      </c>
      <c r="C172" s="11" t="e">
        <f>+'36 - GASTOS ADMINISTRATIVOS'!E172/'36 - GASTOS ADMINISTRATIVOS'!C172</f>
        <v>#DIV/0!</v>
      </c>
      <c r="D172" s="12" t="e">
        <f>+'36 - GASTOS ADMINISTRATIVOS'!F172/'36 - GASTOS ADMINISTRATIVOS'!D172</f>
        <v>#DIV/0!</v>
      </c>
      <c r="E172" s="11" t="e">
        <f>+'36 - GASTOS ADMINISTRATIVOS'!G172/'36 - GASTOS ADMINISTRATIVOS'!E172</f>
        <v>#DIV/0!</v>
      </c>
      <c r="F172" s="12" t="e">
        <f>+'36 - GASTOS ADMINISTRATIVOS'!H172/'36 - GASTOS ADMINISTRATIVOS'!F172</f>
        <v>#DIV/0!</v>
      </c>
      <c r="G172" s="11" t="e">
        <f>+'36 - GASTOS ADMINISTRATIVOS'!I172/'36 - GASTOS ADMINISTRATIVOS'!G172</f>
        <v>#DIV/0!</v>
      </c>
      <c r="H172" s="12" t="e">
        <f>+'36 - GASTOS ADMINISTRATIVOS'!J172/'36 - GASTOS ADMINISTRATIVOS'!H172</f>
        <v>#DIV/0!</v>
      </c>
      <c r="I172" s="11" t="e">
        <f>+'36 - GASTOS ADMINISTRATIVOS'!K172/'36 - GASTOS ADMINISTRATIVOS'!I172</f>
        <v>#DIV/0!</v>
      </c>
      <c r="J172" s="12" t="e">
        <f>+'36 - GASTOS ADMINISTRATIVOS'!L172/'36 - GASTOS ADMINISTRATIVOS'!J172</f>
        <v>#DIV/0!</v>
      </c>
      <c r="K172" s="11" t="e">
        <f>+'36 - GASTOS ADMINISTRATIVOS'!M172/'36 - GASTOS ADMINISTRATIVOS'!K172</f>
        <v>#DIV/0!</v>
      </c>
      <c r="L172" s="12" t="e">
        <f>+'36 - GASTOS ADMINISTRATIVOS'!N172/'36 - GASTOS ADMINISTRATIVOS'!L172</f>
        <v>#DIV/0!</v>
      </c>
    </row>
    <row r="173" spans="1:12">
      <c r="A173" s="43" t="s">
        <v>192</v>
      </c>
      <c r="B173" s="18" t="s">
        <v>32</v>
      </c>
      <c r="C173" s="11" t="e">
        <f>+'36 - GASTOS ADMINISTRATIVOS'!E173/'36 - GASTOS ADMINISTRATIVOS'!C173</f>
        <v>#DIV/0!</v>
      </c>
      <c r="D173" s="12" t="e">
        <f>+'36 - GASTOS ADMINISTRATIVOS'!F173/'36 - GASTOS ADMINISTRATIVOS'!D173</f>
        <v>#DIV/0!</v>
      </c>
      <c r="E173" s="11" t="e">
        <f>+'36 - GASTOS ADMINISTRATIVOS'!G173/'36 - GASTOS ADMINISTRATIVOS'!E173</f>
        <v>#DIV/0!</v>
      </c>
      <c r="F173" s="12" t="e">
        <f>+'36 - GASTOS ADMINISTRATIVOS'!H173/'36 - GASTOS ADMINISTRATIVOS'!F173</f>
        <v>#DIV/0!</v>
      </c>
      <c r="G173" s="11" t="e">
        <f>+'36 - GASTOS ADMINISTRATIVOS'!I173/'36 - GASTOS ADMINISTRATIVOS'!G173</f>
        <v>#DIV/0!</v>
      </c>
      <c r="H173" s="12" t="e">
        <f>+'36 - GASTOS ADMINISTRATIVOS'!J173/'36 - GASTOS ADMINISTRATIVOS'!H173</f>
        <v>#DIV/0!</v>
      </c>
      <c r="I173" s="11" t="e">
        <f>+'36 - GASTOS ADMINISTRATIVOS'!K173/'36 - GASTOS ADMINISTRATIVOS'!I173</f>
        <v>#DIV/0!</v>
      </c>
      <c r="J173" s="12" t="e">
        <f>+'36 - GASTOS ADMINISTRATIVOS'!L173/'36 - GASTOS ADMINISTRATIVOS'!J173</f>
        <v>#DIV/0!</v>
      </c>
      <c r="K173" s="11" t="e">
        <f>+'36 - GASTOS ADMINISTRATIVOS'!M173/'36 - GASTOS ADMINISTRATIVOS'!K173</f>
        <v>#DIV/0!</v>
      </c>
      <c r="L173" s="12" t="e">
        <f>+'36 - GASTOS ADMINISTRATIVOS'!N173/'36 - GASTOS ADMINISTRATIVOS'!L173</f>
        <v>#DIV/0!</v>
      </c>
    </row>
    <row r="174" spans="1:12">
      <c r="A174" s="43" t="s">
        <v>270</v>
      </c>
      <c r="B174" s="18" t="s">
        <v>33</v>
      </c>
      <c r="C174" s="11" t="e">
        <f>+'36 - GASTOS ADMINISTRATIVOS'!E174/'36 - GASTOS ADMINISTRATIVOS'!C174</f>
        <v>#DIV/0!</v>
      </c>
      <c r="D174" s="12" t="e">
        <f>+'36 - GASTOS ADMINISTRATIVOS'!F174/'36 - GASTOS ADMINISTRATIVOS'!D174</f>
        <v>#DIV/0!</v>
      </c>
      <c r="E174" s="11" t="e">
        <f>+'36 - GASTOS ADMINISTRATIVOS'!G174/'36 - GASTOS ADMINISTRATIVOS'!E174</f>
        <v>#DIV/0!</v>
      </c>
      <c r="F174" s="12" t="e">
        <f>+'36 - GASTOS ADMINISTRATIVOS'!H174/'36 - GASTOS ADMINISTRATIVOS'!F174</f>
        <v>#DIV/0!</v>
      </c>
      <c r="G174" s="11" t="e">
        <f>+'36 - GASTOS ADMINISTRATIVOS'!I174/'36 - GASTOS ADMINISTRATIVOS'!G174</f>
        <v>#DIV/0!</v>
      </c>
      <c r="H174" s="12" t="e">
        <f>+'36 - GASTOS ADMINISTRATIVOS'!J174/'36 - GASTOS ADMINISTRATIVOS'!H174</f>
        <v>#DIV/0!</v>
      </c>
      <c r="I174" s="11" t="e">
        <f>+'36 - GASTOS ADMINISTRATIVOS'!K174/'36 - GASTOS ADMINISTRATIVOS'!I174</f>
        <v>#DIV/0!</v>
      </c>
      <c r="J174" s="12" t="e">
        <f>+'36 - GASTOS ADMINISTRATIVOS'!L174/'36 - GASTOS ADMINISTRATIVOS'!J174</f>
        <v>#DIV/0!</v>
      </c>
      <c r="K174" s="11" t="e">
        <f>+'36 - GASTOS ADMINISTRATIVOS'!M174/'36 - GASTOS ADMINISTRATIVOS'!K174</f>
        <v>#DIV/0!</v>
      </c>
      <c r="L174" s="12" t="e">
        <f>+'36 - GASTOS ADMINISTRATIVOS'!N174/'36 - GASTOS ADMINISTRATIVOS'!L174</f>
        <v>#DIV/0!</v>
      </c>
    </row>
    <row r="175" spans="1:12">
      <c r="A175" s="43" t="s">
        <v>271</v>
      </c>
      <c r="B175" s="18" t="s">
        <v>34</v>
      </c>
      <c r="C175" s="11" t="e">
        <f>+'36 - GASTOS ADMINISTRATIVOS'!E175/'36 - GASTOS ADMINISTRATIVOS'!C175</f>
        <v>#DIV/0!</v>
      </c>
      <c r="D175" s="12" t="e">
        <f>+'36 - GASTOS ADMINISTRATIVOS'!F175/'36 - GASTOS ADMINISTRATIVOS'!D175</f>
        <v>#DIV/0!</v>
      </c>
      <c r="E175" s="11" t="e">
        <f>+'36 - GASTOS ADMINISTRATIVOS'!G175/'36 - GASTOS ADMINISTRATIVOS'!E175</f>
        <v>#DIV/0!</v>
      </c>
      <c r="F175" s="12" t="e">
        <f>+'36 - GASTOS ADMINISTRATIVOS'!H175/'36 - GASTOS ADMINISTRATIVOS'!F175</f>
        <v>#DIV/0!</v>
      </c>
      <c r="G175" s="11" t="e">
        <f>+'36 - GASTOS ADMINISTRATIVOS'!I175/'36 - GASTOS ADMINISTRATIVOS'!G175</f>
        <v>#DIV/0!</v>
      </c>
      <c r="H175" s="12" t="e">
        <f>+'36 - GASTOS ADMINISTRATIVOS'!J175/'36 - GASTOS ADMINISTRATIVOS'!H175</f>
        <v>#DIV/0!</v>
      </c>
      <c r="I175" s="11" t="e">
        <f>+'36 - GASTOS ADMINISTRATIVOS'!K175/'36 - GASTOS ADMINISTRATIVOS'!I175</f>
        <v>#DIV/0!</v>
      </c>
      <c r="J175" s="12" t="e">
        <f>+'36 - GASTOS ADMINISTRATIVOS'!L175/'36 - GASTOS ADMINISTRATIVOS'!J175</f>
        <v>#DIV/0!</v>
      </c>
      <c r="K175" s="11" t="e">
        <f>+'36 - GASTOS ADMINISTRATIVOS'!M175/'36 - GASTOS ADMINISTRATIVOS'!K175</f>
        <v>#DIV/0!</v>
      </c>
      <c r="L175" s="12" t="e">
        <f>+'36 - GASTOS ADMINISTRATIVOS'!N175/'36 - GASTOS ADMINISTRATIVOS'!L175</f>
        <v>#DIV/0!</v>
      </c>
    </row>
    <row r="176" spans="1:12">
      <c r="A176" s="44"/>
      <c r="B176" s="19" t="s">
        <v>27</v>
      </c>
      <c r="C176" s="11" t="e">
        <f>+'36 - GASTOS ADMINISTRATIVOS'!E176/'36 - GASTOS ADMINISTRATIVOS'!C176</f>
        <v>#DIV/0!</v>
      </c>
      <c r="D176" s="12" t="e">
        <f>+'36 - GASTOS ADMINISTRATIVOS'!F176/'36 - GASTOS ADMINISTRATIVOS'!D176</f>
        <v>#DIV/0!</v>
      </c>
      <c r="E176" s="11" t="e">
        <f>+'36 - GASTOS ADMINISTRATIVOS'!G176/'36 - GASTOS ADMINISTRATIVOS'!E176</f>
        <v>#DIV/0!</v>
      </c>
      <c r="F176" s="12" t="e">
        <f>+'36 - GASTOS ADMINISTRATIVOS'!H176/'36 - GASTOS ADMINISTRATIVOS'!F176</f>
        <v>#DIV/0!</v>
      </c>
      <c r="G176" s="11" t="e">
        <f>+'36 - GASTOS ADMINISTRATIVOS'!I176/'36 - GASTOS ADMINISTRATIVOS'!G176</f>
        <v>#DIV/0!</v>
      </c>
      <c r="H176" s="12" t="e">
        <f>+'36 - GASTOS ADMINISTRATIVOS'!J176/'36 - GASTOS ADMINISTRATIVOS'!H176</f>
        <v>#DIV/0!</v>
      </c>
      <c r="I176" s="11" t="e">
        <f>+'36 - GASTOS ADMINISTRATIVOS'!K176/'36 - GASTOS ADMINISTRATIVOS'!I176</f>
        <v>#DIV/0!</v>
      </c>
      <c r="J176" s="12" t="e">
        <f>+'36 - GASTOS ADMINISTRATIVOS'!L176/'36 - GASTOS ADMINISTRATIVOS'!J176</f>
        <v>#DIV/0!</v>
      </c>
      <c r="K176" s="11" t="e">
        <f>+'36 - GASTOS ADMINISTRATIVOS'!M176/'36 - GASTOS ADMINISTRATIVOS'!K176</f>
        <v>#DIV/0!</v>
      </c>
      <c r="L176" s="12" t="e">
        <f>+'36 - GASTOS ADMINISTRATIVOS'!N176/'36 - GASTOS ADMINISTRATIVOS'!L176</f>
        <v>#DIV/0!</v>
      </c>
    </row>
    <row r="177" spans="1:12">
      <c r="A177" s="44"/>
      <c r="B177" s="19" t="s">
        <v>27</v>
      </c>
      <c r="C177" s="11" t="e">
        <f>+'36 - GASTOS ADMINISTRATIVOS'!E177/'36 - GASTOS ADMINISTRATIVOS'!C177</f>
        <v>#DIV/0!</v>
      </c>
      <c r="D177" s="12" t="e">
        <f>+'36 - GASTOS ADMINISTRATIVOS'!F177/'36 - GASTOS ADMINISTRATIVOS'!D177</f>
        <v>#DIV/0!</v>
      </c>
      <c r="E177" s="11" t="e">
        <f>+'36 - GASTOS ADMINISTRATIVOS'!G177/'36 - GASTOS ADMINISTRATIVOS'!E177</f>
        <v>#DIV/0!</v>
      </c>
      <c r="F177" s="12" t="e">
        <f>+'36 - GASTOS ADMINISTRATIVOS'!H177/'36 - GASTOS ADMINISTRATIVOS'!F177</f>
        <v>#DIV/0!</v>
      </c>
      <c r="G177" s="11" t="e">
        <f>+'36 - GASTOS ADMINISTRATIVOS'!I177/'36 - GASTOS ADMINISTRATIVOS'!G177</f>
        <v>#DIV/0!</v>
      </c>
      <c r="H177" s="12" t="e">
        <f>+'36 - GASTOS ADMINISTRATIVOS'!J177/'36 - GASTOS ADMINISTRATIVOS'!H177</f>
        <v>#DIV/0!</v>
      </c>
      <c r="I177" s="11" t="e">
        <f>+'36 - GASTOS ADMINISTRATIVOS'!K177/'36 - GASTOS ADMINISTRATIVOS'!I177</f>
        <v>#DIV/0!</v>
      </c>
      <c r="J177" s="12" t="e">
        <f>+'36 - GASTOS ADMINISTRATIVOS'!L177/'36 - GASTOS ADMINISTRATIVOS'!J177</f>
        <v>#DIV/0!</v>
      </c>
      <c r="K177" s="11" t="e">
        <f>+'36 - GASTOS ADMINISTRATIVOS'!M177/'36 - GASTOS ADMINISTRATIVOS'!K177</f>
        <v>#DIV/0!</v>
      </c>
      <c r="L177" s="12" t="e">
        <f>+'36 - GASTOS ADMINISTRATIVOS'!N177/'36 - GASTOS ADMINISTRATIVOS'!L177</f>
        <v>#DIV/0!</v>
      </c>
    </row>
    <row r="178" spans="1:12">
      <c r="A178" s="44"/>
      <c r="B178" s="19" t="s">
        <v>27</v>
      </c>
      <c r="C178" s="11" t="e">
        <f>+'36 - GASTOS ADMINISTRATIVOS'!E178/'36 - GASTOS ADMINISTRATIVOS'!C178</f>
        <v>#DIV/0!</v>
      </c>
      <c r="D178" s="12" t="e">
        <f>+'36 - GASTOS ADMINISTRATIVOS'!F178/'36 - GASTOS ADMINISTRATIVOS'!D178</f>
        <v>#DIV/0!</v>
      </c>
      <c r="E178" s="11" t="e">
        <f>+'36 - GASTOS ADMINISTRATIVOS'!G178/'36 - GASTOS ADMINISTRATIVOS'!E178</f>
        <v>#DIV/0!</v>
      </c>
      <c r="F178" s="12" t="e">
        <f>+'36 - GASTOS ADMINISTRATIVOS'!H178/'36 - GASTOS ADMINISTRATIVOS'!F178</f>
        <v>#DIV/0!</v>
      </c>
      <c r="G178" s="11" t="e">
        <f>+'36 - GASTOS ADMINISTRATIVOS'!I178/'36 - GASTOS ADMINISTRATIVOS'!G178</f>
        <v>#DIV/0!</v>
      </c>
      <c r="H178" s="12" t="e">
        <f>+'36 - GASTOS ADMINISTRATIVOS'!J178/'36 - GASTOS ADMINISTRATIVOS'!H178</f>
        <v>#DIV/0!</v>
      </c>
      <c r="I178" s="11" t="e">
        <f>+'36 - GASTOS ADMINISTRATIVOS'!K178/'36 - GASTOS ADMINISTRATIVOS'!I178</f>
        <v>#DIV/0!</v>
      </c>
      <c r="J178" s="12" t="e">
        <f>+'36 - GASTOS ADMINISTRATIVOS'!L178/'36 - GASTOS ADMINISTRATIVOS'!J178</f>
        <v>#DIV/0!</v>
      </c>
      <c r="K178" s="11" t="e">
        <f>+'36 - GASTOS ADMINISTRATIVOS'!M178/'36 - GASTOS ADMINISTRATIVOS'!K178</f>
        <v>#DIV/0!</v>
      </c>
      <c r="L178" s="12" t="e">
        <f>+'36 - GASTOS ADMINISTRATIVOS'!N178/'36 - GASTOS ADMINISTRATIVOS'!L178</f>
        <v>#DIV/0!</v>
      </c>
    </row>
    <row r="179" spans="1:12">
      <c r="A179" s="43" t="s">
        <v>193</v>
      </c>
      <c r="B179" s="16" t="s">
        <v>35</v>
      </c>
      <c r="C179" s="11">
        <f>+'36 - GASTOS ADMINISTRATIVOS'!E179/'36 - GASTOS ADMINISTRATIVOS'!C179</f>
        <v>1.02</v>
      </c>
      <c r="D179" s="12" t="e">
        <f>+'36 - GASTOS ADMINISTRATIVOS'!F179/'36 - GASTOS ADMINISTRATIVOS'!D179</f>
        <v>#DIV/0!</v>
      </c>
      <c r="E179" s="11">
        <f>+'36 - GASTOS ADMINISTRATIVOS'!G179/'36 - GASTOS ADMINISTRATIVOS'!E179</f>
        <v>1.02</v>
      </c>
      <c r="F179" s="12" t="e">
        <f>+'36 - GASTOS ADMINISTRATIVOS'!H179/'36 - GASTOS ADMINISTRATIVOS'!F179</f>
        <v>#DIV/0!</v>
      </c>
      <c r="G179" s="11">
        <f>+'36 - GASTOS ADMINISTRATIVOS'!I179/'36 - GASTOS ADMINISTRATIVOS'!G179</f>
        <v>1.02</v>
      </c>
      <c r="H179" s="12" t="e">
        <f>+'36 - GASTOS ADMINISTRATIVOS'!J179/'36 - GASTOS ADMINISTRATIVOS'!H179</f>
        <v>#DIV/0!</v>
      </c>
      <c r="I179" s="11">
        <f>+'36 - GASTOS ADMINISTRATIVOS'!K179/'36 - GASTOS ADMINISTRATIVOS'!I179</f>
        <v>1.02</v>
      </c>
      <c r="J179" s="12" t="e">
        <f>+'36 - GASTOS ADMINISTRATIVOS'!L179/'36 - GASTOS ADMINISTRATIVOS'!J179</f>
        <v>#DIV/0!</v>
      </c>
      <c r="K179" s="11">
        <f>+'36 - GASTOS ADMINISTRATIVOS'!M179/'36 - GASTOS ADMINISTRATIVOS'!K179</f>
        <v>0</v>
      </c>
      <c r="L179" s="12" t="e">
        <f>+'36 - GASTOS ADMINISTRATIVOS'!N179/'36 - GASTOS ADMINISTRATIVOS'!L179</f>
        <v>#DIV/0!</v>
      </c>
    </row>
    <row r="180" spans="1:12">
      <c r="A180" s="43" t="s">
        <v>194</v>
      </c>
      <c r="B180" s="22" t="s">
        <v>36</v>
      </c>
      <c r="C180" s="11" t="e">
        <f>+'36 - GASTOS ADMINISTRATIVOS'!E180/'36 - GASTOS ADMINISTRATIVOS'!C180</f>
        <v>#DIV/0!</v>
      </c>
      <c r="D180" s="12" t="e">
        <f>+'36 - GASTOS ADMINISTRATIVOS'!F180/'36 - GASTOS ADMINISTRATIVOS'!D180</f>
        <v>#DIV/0!</v>
      </c>
      <c r="E180" s="11" t="e">
        <f>+'36 - GASTOS ADMINISTRATIVOS'!G180/'36 - GASTOS ADMINISTRATIVOS'!E180</f>
        <v>#DIV/0!</v>
      </c>
      <c r="F180" s="12" t="e">
        <f>+'36 - GASTOS ADMINISTRATIVOS'!H180/'36 - GASTOS ADMINISTRATIVOS'!F180</f>
        <v>#DIV/0!</v>
      </c>
      <c r="G180" s="11" t="e">
        <f>+'36 - GASTOS ADMINISTRATIVOS'!I180/'36 - GASTOS ADMINISTRATIVOS'!G180</f>
        <v>#DIV/0!</v>
      </c>
      <c r="H180" s="12" t="e">
        <f>+'36 - GASTOS ADMINISTRATIVOS'!J180/'36 - GASTOS ADMINISTRATIVOS'!H180</f>
        <v>#DIV/0!</v>
      </c>
      <c r="I180" s="11" t="e">
        <f>+'36 - GASTOS ADMINISTRATIVOS'!K180/'36 - GASTOS ADMINISTRATIVOS'!I180</f>
        <v>#DIV/0!</v>
      </c>
      <c r="J180" s="12" t="e">
        <f>+'36 - GASTOS ADMINISTRATIVOS'!L180/'36 - GASTOS ADMINISTRATIVOS'!J180</f>
        <v>#DIV/0!</v>
      </c>
      <c r="K180" s="11" t="e">
        <f>+'36 - GASTOS ADMINISTRATIVOS'!M180/'36 - GASTOS ADMINISTRATIVOS'!K180</f>
        <v>#DIV/0!</v>
      </c>
      <c r="L180" s="12" t="e">
        <f>+'36 - GASTOS ADMINISTRATIVOS'!N180/'36 - GASTOS ADMINISTRATIVOS'!L180</f>
        <v>#DIV/0!</v>
      </c>
    </row>
    <row r="181" spans="1:12">
      <c r="A181" s="43" t="s">
        <v>191</v>
      </c>
      <c r="B181" s="18" t="s">
        <v>37</v>
      </c>
      <c r="C181" s="11" t="e">
        <f>+'36 - GASTOS ADMINISTRATIVOS'!E181/'36 - GASTOS ADMINISTRATIVOS'!C181</f>
        <v>#DIV/0!</v>
      </c>
      <c r="D181" s="12" t="e">
        <f>+'36 - GASTOS ADMINISTRATIVOS'!F181/'36 - GASTOS ADMINISTRATIVOS'!D181</f>
        <v>#DIV/0!</v>
      </c>
      <c r="E181" s="11" t="e">
        <f>+'36 - GASTOS ADMINISTRATIVOS'!G181/'36 - GASTOS ADMINISTRATIVOS'!E181</f>
        <v>#DIV/0!</v>
      </c>
      <c r="F181" s="12" t="e">
        <f>+'36 - GASTOS ADMINISTRATIVOS'!H181/'36 - GASTOS ADMINISTRATIVOS'!F181</f>
        <v>#DIV/0!</v>
      </c>
      <c r="G181" s="11" t="e">
        <f>+'36 - GASTOS ADMINISTRATIVOS'!I181/'36 - GASTOS ADMINISTRATIVOS'!G181</f>
        <v>#DIV/0!</v>
      </c>
      <c r="H181" s="12" t="e">
        <f>+'36 - GASTOS ADMINISTRATIVOS'!J181/'36 - GASTOS ADMINISTRATIVOS'!H181</f>
        <v>#DIV/0!</v>
      </c>
      <c r="I181" s="11" t="e">
        <f>+'36 - GASTOS ADMINISTRATIVOS'!K181/'36 - GASTOS ADMINISTRATIVOS'!I181</f>
        <v>#DIV/0!</v>
      </c>
      <c r="J181" s="12" t="e">
        <f>+'36 - GASTOS ADMINISTRATIVOS'!L181/'36 - GASTOS ADMINISTRATIVOS'!J181</f>
        <v>#DIV/0!</v>
      </c>
      <c r="K181" s="11" t="e">
        <f>+'36 - GASTOS ADMINISTRATIVOS'!M181/'36 - GASTOS ADMINISTRATIVOS'!K181</f>
        <v>#DIV/0!</v>
      </c>
      <c r="L181" s="12" t="e">
        <f>+'36 - GASTOS ADMINISTRATIVOS'!N181/'36 - GASTOS ADMINISTRATIVOS'!L181</f>
        <v>#DIV/0!</v>
      </c>
    </row>
    <row r="182" spans="1:12">
      <c r="A182" s="43" t="s">
        <v>195</v>
      </c>
      <c r="B182" s="18" t="s">
        <v>38</v>
      </c>
      <c r="C182" s="11">
        <f>+'36 - GASTOS ADMINISTRATIVOS'!E182/'36 - GASTOS ADMINISTRATIVOS'!C182</f>
        <v>1.02</v>
      </c>
      <c r="D182" s="12" t="e">
        <f>+'36 - GASTOS ADMINISTRATIVOS'!F182/'36 - GASTOS ADMINISTRATIVOS'!D182</f>
        <v>#DIV/0!</v>
      </c>
      <c r="E182" s="11">
        <f>+'36 - GASTOS ADMINISTRATIVOS'!G182/'36 - GASTOS ADMINISTRATIVOS'!E182</f>
        <v>1.02</v>
      </c>
      <c r="F182" s="12" t="e">
        <f>+'36 - GASTOS ADMINISTRATIVOS'!H182/'36 - GASTOS ADMINISTRATIVOS'!F182</f>
        <v>#DIV/0!</v>
      </c>
      <c r="G182" s="11">
        <f>+'36 - GASTOS ADMINISTRATIVOS'!I182/'36 - GASTOS ADMINISTRATIVOS'!G182</f>
        <v>1.02</v>
      </c>
      <c r="H182" s="12" t="e">
        <f>+'36 - GASTOS ADMINISTRATIVOS'!J182/'36 - GASTOS ADMINISTRATIVOS'!H182</f>
        <v>#DIV/0!</v>
      </c>
      <c r="I182" s="11">
        <f>+'36 - GASTOS ADMINISTRATIVOS'!K182/'36 - GASTOS ADMINISTRATIVOS'!I182</f>
        <v>1.02</v>
      </c>
      <c r="J182" s="12" t="e">
        <f>+'36 - GASTOS ADMINISTRATIVOS'!L182/'36 - GASTOS ADMINISTRATIVOS'!J182</f>
        <v>#DIV/0!</v>
      </c>
      <c r="K182" s="11">
        <f>+'36 - GASTOS ADMINISTRATIVOS'!M182/'36 - GASTOS ADMINISTRATIVOS'!K182</f>
        <v>0</v>
      </c>
      <c r="L182" s="12" t="e">
        <f>+'36 - GASTOS ADMINISTRATIVOS'!N182/'36 - GASTOS ADMINISTRATIVOS'!L182</f>
        <v>#DIV/0!</v>
      </c>
    </row>
    <row r="183" spans="1:12">
      <c r="A183" s="43" t="s">
        <v>196</v>
      </c>
      <c r="B183" s="18" t="s">
        <v>39</v>
      </c>
      <c r="C183" s="11" t="e">
        <f>+'36 - GASTOS ADMINISTRATIVOS'!E183/'36 - GASTOS ADMINISTRATIVOS'!C183</f>
        <v>#DIV/0!</v>
      </c>
      <c r="D183" s="12" t="e">
        <f>+'36 - GASTOS ADMINISTRATIVOS'!F183/'36 - GASTOS ADMINISTRATIVOS'!D183</f>
        <v>#DIV/0!</v>
      </c>
      <c r="E183" s="11" t="e">
        <f>+'36 - GASTOS ADMINISTRATIVOS'!G183/'36 - GASTOS ADMINISTRATIVOS'!E183</f>
        <v>#DIV/0!</v>
      </c>
      <c r="F183" s="12" t="e">
        <f>+'36 - GASTOS ADMINISTRATIVOS'!H183/'36 - GASTOS ADMINISTRATIVOS'!F183</f>
        <v>#DIV/0!</v>
      </c>
      <c r="G183" s="11" t="e">
        <f>+'36 - GASTOS ADMINISTRATIVOS'!I183/'36 - GASTOS ADMINISTRATIVOS'!G183</f>
        <v>#DIV/0!</v>
      </c>
      <c r="H183" s="12" t="e">
        <f>+'36 - GASTOS ADMINISTRATIVOS'!J183/'36 - GASTOS ADMINISTRATIVOS'!H183</f>
        <v>#DIV/0!</v>
      </c>
      <c r="I183" s="11" t="e">
        <f>+'36 - GASTOS ADMINISTRATIVOS'!K183/'36 - GASTOS ADMINISTRATIVOS'!I183</f>
        <v>#DIV/0!</v>
      </c>
      <c r="J183" s="12" t="e">
        <f>+'36 - GASTOS ADMINISTRATIVOS'!L183/'36 - GASTOS ADMINISTRATIVOS'!J183</f>
        <v>#DIV/0!</v>
      </c>
      <c r="K183" s="11" t="e">
        <f>+'36 - GASTOS ADMINISTRATIVOS'!M183/'36 - GASTOS ADMINISTRATIVOS'!K183</f>
        <v>#DIV/0!</v>
      </c>
      <c r="L183" s="12" t="e">
        <f>+'36 - GASTOS ADMINISTRATIVOS'!N183/'36 - GASTOS ADMINISTRATIVOS'!L183</f>
        <v>#DIV/0!</v>
      </c>
    </row>
    <row r="184" spans="1:12">
      <c r="A184" s="44"/>
      <c r="B184" s="19" t="s">
        <v>40</v>
      </c>
      <c r="C184" s="11" t="e">
        <f>+'36 - GASTOS ADMINISTRATIVOS'!E184/'36 - GASTOS ADMINISTRATIVOS'!C184</f>
        <v>#DIV/0!</v>
      </c>
      <c r="D184" s="12" t="e">
        <f>+'36 - GASTOS ADMINISTRATIVOS'!F184/'36 - GASTOS ADMINISTRATIVOS'!D184</f>
        <v>#DIV/0!</v>
      </c>
      <c r="E184" s="11" t="e">
        <f>+'36 - GASTOS ADMINISTRATIVOS'!G184/'36 - GASTOS ADMINISTRATIVOS'!E184</f>
        <v>#DIV/0!</v>
      </c>
      <c r="F184" s="12" t="e">
        <f>+'36 - GASTOS ADMINISTRATIVOS'!H184/'36 - GASTOS ADMINISTRATIVOS'!F184</f>
        <v>#DIV/0!</v>
      </c>
      <c r="G184" s="11" t="e">
        <f>+'36 - GASTOS ADMINISTRATIVOS'!I184/'36 - GASTOS ADMINISTRATIVOS'!G184</f>
        <v>#DIV/0!</v>
      </c>
      <c r="H184" s="12" t="e">
        <f>+'36 - GASTOS ADMINISTRATIVOS'!J184/'36 - GASTOS ADMINISTRATIVOS'!H184</f>
        <v>#DIV/0!</v>
      </c>
      <c r="I184" s="11" t="e">
        <f>+'36 - GASTOS ADMINISTRATIVOS'!K184/'36 - GASTOS ADMINISTRATIVOS'!I184</f>
        <v>#DIV/0!</v>
      </c>
      <c r="J184" s="12" t="e">
        <f>+'36 - GASTOS ADMINISTRATIVOS'!L184/'36 - GASTOS ADMINISTRATIVOS'!J184</f>
        <v>#DIV/0!</v>
      </c>
      <c r="K184" s="11" t="e">
        <f>+'36 - GASTOS ADMINISTRATIVOS'!M184/'36 - GASTOS ADMINISTRATIVOS'!K184</f>
        <v>#DIV/0!</v>
      </c>
      <c r="L184" s="12" t="e">
        <f>+'36 - GASTOS ADMINISTRATIVOS'!N184/'36 - GASTOS ADMINISTRATIVOS'!L184</f>
        <v>#DIV/0!</v>
      </c>
    </row>
    <row r="185" spans="1:12">
      <c r="A185" s="43" t="s">
        <v>197</v>
      </c>
      <c r="B185" s="16" t="s">
        <v>41</v>
      </c>
      <c r="C185" s="11">
        <f>+'36 - GASTOS ADMINISTRATIVOS'!E185/'36 - GASTOS ADMINISTRATIVOS'!C185</f>
        <v>1.02</v>
      </c>
      <c r="D185" s="12" t="e">
        <f>+'36 - GASTOS ADMINISTRATIVOS'!F185/'36 - GASTOS ADMINISTRATIVOS'!D185</f>
        <v>#DIV/0!</v>
      </c>
      <c r="E185" s="11">
        <f>+'36 - GASTOS ADMINISTRATIVOS'!G185/'36 - GASTOS ADMINISTRATIVOS'!E185</f>
        <v>1.02</v>
      </c>
      <c r="F185" s="12" t="e">
        <f>+'36 - GASTOS ADMINISTRATIVOS'!H185/'36 - GASTOS ADMINISTRATIVOS'!F185</f>
        <v>#DIV/0!</v>
      </c>
      <c r="G185" s="11">
        <f>+'36 - GASTOS ADMINISTRATIVOS'!I185/'36 - GASTOS ADMINISTRATIVOS'!G185</f>
        <v>1.02</v>
      </c>
      <c r="H185" s="12" t="e">
        <f>+'36 - GASTOS ADMINISTRATIVOS'!J185/'36 - GASTOS ADMINISTRATIVOS'!H185</f>
        <v>#DIV/0!</v>
      </c>
      <c r="I185" s="11">
        <f>+'36 - GASTOS ADMINISTRATIVOS'!K185/'36 - GASTOS ADMINISTRATIVOS'!I185</f>
        <v>1.02</v>
      </c>
      <c r="J185" s="12" t="e">
        <f>+'36 - GASTOS ADMINISTRATIVOS'!L185/'36 - GASTOS ADMINISTRATIVOS'!J185</f>
        <v>#DIV/0!</v>
      </c>
      <c r="K185" s="11">
        <f>+'36 - GASTOS ADMINISTRATIVOS'!M185/'36 - GASTOS ADMINISTRATIVOS'!K185</f>
        <v>0</v>
      </c>
      <c r="L185" s="12" t="e">
        <f>+'36 - GASTOS ADMINISTRATIVOS'!N185/'36 - GASTOS ADMINISTRATIVOS'!L185</f>
        <v>#DIV/0!</v>
      </c>
    </row>
    <row r="186" spans="1:12">
      <c r="A186" s="43" t="s">
        <v>198</v>
      </c>
      <c r="B186" s="22" t="s">
        <v>42</v>
      </c>
      <c r="C186" s="11">
        <f>+'36 - GASTOS ADMINISTRATIVOS'!E186/'36 - GASTOS ADMINISTRATIVOS'!C186</f>
        <v>1.02</v>
      </c>
      <c r="D186" s="12" t="e">
        <f>+'36 - GASTOS ADMINISTRATIVOS'!F186/'36 - GASTOS ADMINISTRATIVOS'!D186</f>
        <v>#DIV/0!</v>
      </c>
      <c r="E186" s="11">
        <f>+'36 - GASTOS ADMINISTRATIVOS'!G186/'36 - GASTOS ADMINISTRATIVOS'!E186</f>
        <v>1.02</v>
      </c>
      <c r="F186" s="12" t="e">
        <f>+'36 - GASTOS ADMINISTRATIVOS'!H186/'36 - GASTOS ADMINISTRATIVOS'!F186</f>
        <v>#DIV/0!</v>
      </c>
      <c r="G186" s="11">
        <f>+'36 - GASTOS ADMINISTRATIVOS'!I186/'36 - GASTOS ADMINISTRATIVOS'!G186</f>
        <v>1.02</v>
      </c>
      <c r="H186" s="12" t="e">
        <f>+'36 - GASTOS ADMINISTRATIVOS'!J186/'36 - GASTOS ADMINISTRATIVOS'!H186</f>
        <v>#DIV/0!</v>
      </c>
      <c r="I186" s="11">
        <f>+'36 - GASTOS ADMINISTRATIVOS'!K186/'36 - GASTOS ADMINISTRATIVOS'!I186</f>
        <v>1.02</v>
      </c>
      <c r="J186" s="12" t="e">
        <f>+'36 - GASTOS ADMINISTRATIVOS'!L186/'36 - GASTOS ADMINISTRATIVOS'!J186</f>
        <v>#DIV/0!</v>
      </c>
      <c r="K186" s="11">
        <f>+'36 - GASTOS ADMINISTRATIVOS'!M186/'36 - GASTOS ADMINISTRATIVOS'!K186</f>
        <v>0</v>
      </c>
      <c r="L186" s="12" t="e">
        <f>+'36 - GASTOS ADMINISTRATIVOS'!N186/'36 - GASTOS ADMINISTRATIVOS'!L186</f>
        <v>#DIV/0!</v>
      </c>
    </row>
    <row r="187" spans="1:12">
      <c r="A187" s="43" t="s">
        <v>199</v>
      </c>
      <c r="B187" s="17" t="s">
        <v>43</v>
      </c>
      <c r="C187" s="11">
        <f>+'36 - GASTOS ADMINISTRATIVOS'!E187/'36 - GASTOS ADMINISTRATIVOS'!C187</f>
        <v>1.02</v>
      </c>
      <c r="D187" s="12" t="e">
        <f>+'36 - GASTOS ADMINISTRATIVOS'!F187/'36 - GASTOS ADMINISTRATIVOS'!D187</f>
        <v>#DIV/0!</v>
      </c>
      <c r="E187" s="11">
        <f>+'36 - GASTOS ADMINISTRATIVOS'!G187/'36 - GASTOS ADMINISTRATIVOS'!E187</f>
        <v>1.02</v>
      </c>
      <c r="F187" s="12" t="e">
        <f>+'36 - GASTOS ADMINISTRATIVOS'!H187/'36 - GASTOS ADMINISTRATIVOS'!F187</f>
        <v>#DIV/0!</v>
      </c>
      <c r="G187" s="11">
        <f>+'36 - GASTOS ADMINISTRATIVOS'!I187/'36 - GASTOS ADMINISTRATIVOS'!G187</f>
        <v>1.02</v>
      </c>
      <c r="H187" s="12" t="e">
        <f>+'36 - GASTOS ADMINISTRATIVOS'!J187/'36 - GASTOS ADMINISTRATIVOS'!H187</f>
        <v>#DIV/0!</v>
      </c>
      <c r="I187" s="11">
        <f>+'36 - GASTOS ADMINISTRATIVOS'!K187/'36 - GASTOS ADMINISTRATIVOS'!I187</f>
        <v>1.02</v>
      </c>
      <c r="J187" s="12" t="e">
        <f>+'36 - GASTOS ADMINISTRATIVOS'!L187/'36 - GASTOS ADMINISTRATIVOS'!J187</f>
        <v>#DIV/0!</v>
      </c>
      <c r="K187" s="11">
        <f>+'36 - GASTOS ADMINISTRATIVOS'!M187/'36 - GASTOS ADMINISTRATIVOS'!K187</f>
        <v>0</v>
      </c>
      <c r="L187" s="12" t="e">
        <f>+'36 - GASTOS ADMINISTRATIVOS'!N187/'36 - GASTOS ADMINISTRATIVOS'!L187</f>
        <v>#DIV/0!</v>
      </c>
    </row>
    <row r="188" spans="1:12">
      <c r="A188" s="43" t="s">
        <v>200</v>
      </c>
      <c r="B188" s="17" t="s">
        <v>44</v>
      </c>
      <c r="C188" s="11">
        <f>+'36 - GASTOS ADMINISTRATIVOS'!E188/'36 - GASTOS ADMINISTRATIVOS'!C188</f>
        <v>1.02</v>
      </c>
      <c r="D188" s="12" t="e">
        <f>+'36 - GASTOS ADMINISTRATIVOS'!F188/'36 - GASTOS ADMINISTRATIVOS'!D188</f>
        <v>#DIV/0!</v>
      </c>
      <c r="E188" s="11">
        <f>+'36 - GASTOS ADMINISTRATIVOS'!G188/'36 - GASTOS ADMINISTRATIVOS'!E188</f>
        <v>1.02</v>
      </c>
      <c r="F188" s="12" t="e">
        <f>+'36 - GASTOS ADMINISTRATIVOS'!H188/'36 - GASTOS ADMINISTRATIVOS'!F188</f>
        <v>#DIV/0!</v>
      </c>
      <c r="G188" s="11">
        <f>+'36 - GASTOS ADMINISTRATIVOS'!I188/'36 - GASTOS ADMINISTRATIVOS'!G188</f>
        <v>1.02</v>
      </c>
      <c r="H188" s="12" t="e">
        <f>+'36 - GASTOS ADMINISTRATIVOS'!J188/'36 - GASTOS ADMINISTRATIVOS'!H188</f>
        <v>#DIV/0!</v>
      </c>
      <c r="I188" s="11">
        <f>+'36 - GASTOS ADMINISTRATIVOS'!K188/'36 - GASTOS ADMINISTRATIVOS'!I188</f>
        <v>1.02</v>
      </c>
      <c r="J188" s="12" t="e">
        <f>+'36 - GASTOS ADMINISTRATIVOS'!L188/'36 - GASTOS ADMINISTRATIVOS'!J188</f>
        <v>#DIV/0!</v>
      </c>
      <c r="K188" s="11">
        <f>+'36 - GASTOS ADMINISTRATIVOS'!M188/'36 - GASTOS ADMINISTRATIVOS'!K188</f>
        <v>0</v>
      </c>
      <c r="L188" s="12" t="e">
        <f>+'36 - GASTOS ADMINISTRATIVOS'!N188/'36 - GASTOS ADMINISTRATIVOS'!L188</f>
        <v>#DIV/0!</v>
      </c>
    </row>
    <row r="189" spans="1:12">
      <c r="A189" s="43" t="s">
        <v>201</v>
      </c>
      <c r="B189" s="18" t="s">
        <v>45</v>
      </c>
      <c r="C189" s="11">
        <f>+'36 - GASTOS ADMINISTRATIVOS'!E189/'36 - GASTOS ADMINISTRATIVOS'!C189</f>
        <v>1.02</v>
      </c>
      <c r="D189" s="12" t="e">
        <f>+'36 - GASTOS ADMINISTRATIVOS'!F189/'36 - GASTOS ADMINISTRATIVOS'!D189</f>
        <v>#DIV/0!</v>
      </c>
      <c r="E189" s="11">
        <f>+'36 - GASTOS ADMINISTRATIVOS'!G189/'36 - GASTOS ADMINISTRATIVOS'!E189</f>
        <v>1.02</v>
      </c>
      <c r="F189" s="12" t="e">
        <f>+'36 - GASTOS ADMINISTRATIVOS'!H189/'36 - GASTOS ADMINISTRATIVOS'!F189</f>
        <v>#DIV/0!</v>
      </c>
      <c r="G189" s="11">
        <f>+'36 - GASTOS ADMINISTRATIVOS'!I189/'36 - GASTOS ADMINISTRATIVOS'!G189</f>
        <v>1.02</v>
      </c>
      <c r="H189" s="12" t="e">
        <f>+'36 - GASTOS ADMINISTRATIVOS'!J189/'36 - GASTOS ADMINISTRATIVOS'!H189</f>
        <v>#DIV/0!</v>
      </c>
      <c r="I189" s="11">
        <f>+'36 - GASTOS ADMINISTRATIVOS'!K189/'36 - GASTOS ADMINISTRATIVOS'!I189</f>
        <v>1.02</v>
      </c>
      <c r="J189" s="12" t="e">
        <f>+'36 - GASTOS ADMINISTRATIVOS'!L189/'36 - GASTOS ADMINISTRATIVOS'!J189</f>
        <v>#DIV/0!</v>
      </c>
      <c r="K189" s="11">
        <f>+'36 - GASTOS ADMINISTRATIVOS'!M189/'36 - GASTOS ADMINISTRATIVOS'!K189</f>
        <v>0</v>
      </c>
      <c r="L189" s="12" t="e">
        <f>+'36 - GASTOS ADMINISTRATIVOS'!N189/'36 - GASTOS ADMINISTRATIVOS'!L189</f>
        <v>#DIV/0!</v>
      </c>
    </row>
    <row r="190" spans="1:12">
      <c r="A190" s="43" t="s">
        <v>202</v>
      </c>
      <c r="B190" s="18" t="s">
        <v>46</v>
      </c>
      <c r="C190" s="11">
        <f>+'36 - GASTOS ADMINISTRATIVOS'!E190/'36 - GASTOS ADMINISTRATIVOS'!C190</f>
        <v>1.02</v>
      </c>
      <c r="D190" s="12" t="e">
        <f>+'36 - GASTOS ADMINISTRATIVOS'!F190/'36 - GASTOS ADMINISTRATIVOS'!D190</f>
        <v>#DIV/0!</v>
      </c>
      <c r="E190" s="11">
        <f>+'36 - GASTOS ADMINISTRATIVOS'!G190/'36 - GASTOS ADMINISTRATIVOS'!E190</f>
        <v>1.02</v>
      </c>
      <c r="F190" s="12" t="e">
        <f>+'36 - GASTOS ADMINISTRATIVOS'!H190/'36 - GASTOS ADMINISTRATIVOS'!F190</f>
        <v>#DIV/0!</v>
      </c>
      <c r="G190" s="11">
        <f>+'36 - GASTOS ADMINISTRATIVOS'!I190/'36 - GASTOS ADMINISTRATIVOS'!G190</f>
        <v>1.02</v>
      </c>
      <c r="H190" s="12" t="e">
        <f>+'36 - GASTOS ADMINISTRATIVOS'!J190/'36 - GASTOS ADMINISTRATIVOS'!H190</f>
        <v>#DIV/0!</v>
      </c>
      <c r="I190" s="11">
        <f>+'36 - GASTOS ADMINISTRATIVOS'!K190/'36 - GASTOS ADMINISTRATIVOS'!I190</f>
        <v>1.02</v>
      </c>
      <c r="J190" s="12" t="e">
        <f>+'36 - GASTOS ADMINISTRATIVOS'!L190/'36 - GASTOS ADMINISTRATIVOS'!J190</f>
        <v>#DIV/0!</v>
      </c>
      <c r="K190" s="11">
        <f>+'36 - GASTOS ADMINISTRATIVOS'!M190/'36 - GASTOS ADMINISTRATIVOS'!K190</f>
        <v>0</v>
      </c>
      <c r="L190" s="12" t="e">
        <f>+'36 - GASTOS ADMINISTRATIVOS'!N190/'36 - GASTOS ADMINISTRATIVOS'!L190</f>
        <v>#DIV/0!</v>
      </c>
    </row>
    <row r="191" spans="1:12">
      <c r="A191" s="43" t="s">
        <v>203</v>
      </c>
      <c r="B191" s="18" t="s">
        <v>47</v>
      </c>
      <c r="C191" s="11">
        <f>+'36 - GASTOS ADMINISTRATIVOS'!E191/'36 - GASTOS ADMINISTRATIVOS'!C191</f>
        <v>1.02</v>
      </c>
      <c r="D191" s="12" t="e">
        <f>+'36 - GASTOS ADMINISTRATIVOS'!F191/'36 - GASTOS ADMINISTRATIVOS'!D191</f>
        <v>#DIV/0!</v>
      </c>
      <c r="E191" s="11">
        <f>+'36 - GASTOS ADMINISTRATIVOS'!G191/'36 - GASTOS ADMINISTRATIVOS'!E191</f>
        <v>1.02</v>
      </c>
      <c r="F191" s="12" t="e">
        <f>+'36 - GASTOS ADMINISTRATIVOS'!H191/'36 - GASTOS ADMINISTRATIVOS'!F191</f>
        <v>#DIV/0!</v>
      </c>
      <c r="G191" s="11">
        <f>+'36 - GASTOS ADMINISTRATIVOS'!I191/'36 - GASTOS ADMINISTRATIVOS'!G191</f>
        <v>1.02</v>
      </c>
      <c r="H191" s="12" t="e">
        <f>+'36 - GASTOS ADMINISTRATIVOS'!J191/'36 - GASTOS ADMINISTRATIVOS'!H191</f>
        <v>#DIV/0!</v>
      </c>
      <c r="I191" s="11">
        <f>+'36 - GASTOS ADMINISTRATIVOS'!K191/'36 - GASTOS ADMINISTRATIVOS'!I191</f>
        <v>1.02</v>
      </c>
      <c r="J191" s="12" t="e">
        <f>+'36 - GASTOS ADMINISTRATIVOS'!L191/'36 - GASTOS ADMINISTRATIVOS'!J191</f>
        <v>#DIV/0!</v>
      </c>
      <c r="K191" s="11">
        <f>+'36 - GASTOS ADMINISTRATIVOS'!M191/'36 - GASTOS ADMINISTRATIVOS'!K191</f>
        <v>0</v>
      </c>
      <c r="L191" s="12" t="e">
        <f>+'36 - GASTOS ADMINISTRATIVOS'!N191/'36 - GASTOS ADMINISTRATIVOS'!L191</f>
        <v>#DIV/0!</v>
      </c>
    </row>
    <row r="192" spans="1:12">
      <c r="A192" s="43" t="s">
        <v>204</v>
      </c>
      <c r="B192" s="18" t="s">
        <v>48</v>
      </c>
      <c r="C192" s="11">
        <f>+'36 - GASTOS ADMINISTRATIVOS'!E192/'36 - GASTOS ADMINISTRATIVOS'!C192</f>
        <v>1.02</v>
      </c>
      <c r="D192" s="12" t="e">
        <f>+'36 - GASTOS ADMINISTRATIVOS'!F192/'36 - GASTOS ADMINISTRATIVOS'!D192</f>
        <v>#DIV/0!</v>
      </c>
      <c r="E192" s="11">
        <f>+'36 - GASTOS ADMINISTRATIVOS'!G192/'36 - GASTOS ADMINISTRATIVOS'!E192</f>
        <v>1.02</v>
      </c>
      <c r="F192" s="12" t="e">
        <f>+'36 - GASTOS ADMINISTRATIVOS'!H192/'36 - GASTOS ADMINISTRATIVOS'!F192</f>
        <v>#DIV/0!</v>
      </c>
      <c r="G192" s="11">
        <f>+'36 - GASTOS ADMINISTRATIVOS'!I192/'36 - GASTOS ADMINISTRATIVOS'!G192</f>
        <v>1.02</v>
      </c>
      <c r="H192" s="12" t="e">
        <f>+'36 - GASTOS ADMINISTRATIVOS'!J192/'36 - GASTOS ADMINISTRATIVOS'!H192</f>
        <v>#DIV/0!</v>
      </c>
      <c r="I192" s="11">
        <f>+'36 - GASTOS ADMINISTRATIVOS'!K192/'36 - GASTOS ADMINISTRATIVOS'!I192</f>
        <v>1.02</v>
      </c>
      <c r="J192" s="12" t="e">
        <f>+'36 - GASTOS ADMINISTRATIVOS'!L192/'36 - GASTOS ADMINISTRATIVOS'!J192</f>
        <v>#DIV/0!</v>
      </c>
      <c r="K192" s="11">
        <f>+'36 - GASTOS ADMINISTRATIVOS'!M192/'36 - GASTOS ADMINISTRATIVOS'!K192</f>
        <v>0</v>
      </c>
      <c r="L192" s="12" t="e">
        <f>+'36 - GASTOS ADMINISTRATIVOS'!N192/'36 - GASTOS ADMINISTRATIVOS'!L192</f>
        <v>#DIV/0!</v>
      </c>
    </row>
    <row r="193" spans="1:12">
      <c r="A193" s="44"/>
      <c r="B193" s="19" t="s">
        <v>40</v>
      </c>
      <c r="C193" s="11" t="e">
        <f>+'36 - GASTOS ADMINISTRATIVOS'!E193/'36 - GASTOS ADMINISTRATIVOS'!C193</f>
        <v>#DIV/0!</v>
      </c>
      <c r="D193" s="12" t="e">
        <f>+'36 - GASTOS ADMINISTRATIVOS'!F193/'36 - GASTOS ADMINISTRATIVOS'!D193</f>
        <v>#DIV/0!</v>
      </c>
      <c r="E193" s="11" t="e">
        <f>+'36 - GASTOS ADMINISTRATIVOS'!G193/'36 - GASTOS ADMINISTRATIVOS'!E193</f>
        <v>#DIV/0!</v>
      </c>
      <c r="F193" s="12" t="e">
        <f>+'36 - GASTOS ADMINISTRATIVOS'!H193/'36 - GASTOS ADMINISTRATIVOS'!F193</f>
        <v>#DIV/0!</v>
      </c>
      <c r="G193" s="11" t="e">
        <f>+'36 - GASTOS ADMINISTRATIVOS'!I193/'36 - GASTOS ADMINISTRATIVOS'!G193</f>
        <v>#DIV/0!</v>
      </c>
      <c r="H193" s="12" t="e">
        <f>+'36 - GASTOS ADMINISTRATIVOS'!J193/'36 - GASTOS ADMINISTRATIVOS'!H193</f>
        <v>#DIV/0!</v>
      </c>
      <c r="I193" s="11" t="e">
        <f>+'36 - GASTOS ADMINISTRATIVOS'!K193/'36 - GASTOS ADMINISTRATIVOS'!I193</f>
        <v>#DIV/0!</v>
      </c>
      <c r="J193" s="12" t="e">
        <f>+'36 - GASTOS ADMINISTRATIVOS'!L193/'36 - GASTOS ADMINISTRATIVOS'!J193</f>
        <v>#DIV/0!</v>
      </c>
      <c r="K193" s="11" t="e">
        <f>+'36 - GASTOS ADMINISTRATIVOS'!M193/'36 - GASTOS ADMINISTRATIVOS'!K193</f>
        <v>#DIV/0!</v>
      </c>
      <c r="L193" s="12" t="e">
        <f>+'36 - GASTOS ADMINISTRATIVOS'!N193/'36 - GASTOS ADMINISTRATIVOS'!L193</f>
        <v>#DIV/0!</v>
      </c>
    </row>
    <row r="194" spans="1:12">
      <c r="A194" s="44"/>
      <c r="B194" s="19" t="s">
        <v>40</v>
      </c>
      <c r="C194" s="11" t="e">
        <f>+'36 - GASTOS ADMINISTRATIVOS'!E194/'36 - GASTOS ADMINISTRATIVOS'!C194</f>
        <v>#DIV/0!</v>
      </c>
      <c r="D194" s="12" t="e">
        <f>+'36 - GASTOS ADMINISTRATIVOS'!F194/'36 - GASTOS ADMINISTRATIVOS'!D194</f>
        <v>#DIV/0!</v>
      </c>
      <c r="E194" s="11" t="e">
        <f>+'36 - GASTOS ADMINISTRATIVOS'!G194/'36 - GASTOS ADMINISTRATIVOS'!E194</f>
        <v>#DIV/0!</v>
      </c>
      <c r="F194" s="12" t="e">
        <f>+'36 - GASTOS ADMINISTRATIVOS'!H194/'36 - GASTOS ADMINISTRATIVOS'!F194</f>
        <v>#DIV/0!</v>
      </c>
      <c r="G194" s="11" t="e">
        <f>+'36 - GASTOS ADMINISTRATIVOS'!I194/'36 - GASTOS ADMINISTRATIVOS'!G194</f>
        <v>#DIV/0!</v>
      </c>
      <c r="H194" s="12" t="e">
        <f>+'36 - GASTOS ADMINISTRATIVOS'!J194/'36 - GASTOS ADMINISTRATIVOS'!H194</f>
        <v>#DIV/0!</v>
      </c>
      <c r="I194" s="11" t="e">
        <f>+'36 - GASTOS ADMINISTRATIVOS'!K194/'36 - GASTOS ADMINISTRATIVOS'!I194</f>
        <v>#DIV/0!</v>
      </c>
      <c r="J194" s="12" t="e">
        <f>+'36 - GASTOS ADMINISTRATIVOS'!L194/'36 - GASTOS ADMINISTRATIVOS'!J194</f>
        <v>#DIV/0!</v>
      </c>
      <c r="K194" s="11" t="e">
        <f>+'36 - GASTOS ADMINISTRATIVOS'!M194/'36 - GASTOS ADMINISTRATIVOS'!K194</f>
        <v>#DIV/0!</v>
      </c>
      <c r="L194" s="12" t="e">
        <f>+'36 - GASTOS ADMINISTRATIVOS'!N194/'36 - GASTOS ADMINISTRATIVOS'!L194</f>
        <v>#DIV/0!</v>
      </c>
    </row>
    <row r="195" spans="1:12">
      <c r="A195" s="44"/>
      <c r="B195" s="19" t="s">
        <v>40</v>
      </c>
      <c r="C195" s="11" t="e">
        <f>+'36 - GASTOS ADMINISTRATIVOS'!E195/'36 - GASTOS ADMINISTRATIVOS'!C195</f>
        <v>#DIV/0!</v>
      </c>
      <c r="D195" s="12" t="e">
        <f>+'36 - GASTOS ADMINISTRATIVOS'!F195/'36 - GASTOS ADMINISTRATIVOS'!D195</f>
        <v>#DIV/0!</v>
      </c>
      <c r="E195" s="11" t="e">
        <f>+'36 - GASTOS ADMINISTRATIVOS'!G195/'36 - GASTOS ADMINISTRATIVOS'!E195</f>
        <v>#DIV/0!</v>
      </c>
      <c r="F195" s="12" t="e">
        <f>+'36 - GASTOS ADMINISTRATIVOS'!H195/'36 - GASTOS ADMINISTRATIVOS'!F195</f>
        <v>#DIV/0!</v>
      </c>
      <c r="G195" s="11" t="e">
        <f>+'36 - GASTOS ADMINISTRATIVOS'!I195/'36 - GASTOS ADMINISTRATIVOS'!G195</f>
        <v>#DIV/0!</v>
      </c>
      <c r="H195" s="12" t="e">
        <f>+'36 - GASTOS ADMINISTRATIVOS'!J195/'36 - GASTOS ADMINISTRATIVOS'!H195</f>
        <v>#DIV/0!</v>
      </c>
      <c r="I195" s="11" t="e">
        <f>+'36 - GASTOS ADMINISTRATIVOS'!K195/'36 - GASTOS ADMINISTRATIVOS'!I195</f>
        <v>#DIV/0!</v>
      </c>
      <c r="J195" s="12" t="e">
        <f>+'36 - GASTOS ADMINISTRATIVOS'!L195/'36 - GASTOS ADMINISTRATIVOS'!J195</f>
        <v>#DIV/0!</v>
      </c>
      <c r="K195" s="11" t="e">
        <f>+'36 - GASTOS ADMINISTRATIVOS'!M195/'36 - GASTOS ADMINISTRATIVOS'!K195</f>
        <v>#DIV/0!</v>
      </c>
      <c r="L195" s="12" t="e">
        <f>+'36 - GASTOS ADMINISTRATIVOS'!N195/'36 - GASTOS ADMINISTRATIVOS'!L195</f>
        <v>#DIV/0!</v>
      </c>
    </row>
    <row r="196" spans="1:12">
      <c r="A196" s="43" t="s">
        <v>205</v>
      </c>
      <c r="B196" s="13" t="s">
        <v>54</v>
      </c>
      <c r="C196" s="11" t="e">
        <f>+'36 - GASTOS ADMINISTRATIVOS'!E196/'36 - GASTOS ADMINISTRATIVOS'!C196</f>
        <v>#DIV/0!</v>
      </c>
      <c r="D196" s="12" t="e">
        <f>+'36 - GASTOS ADMINISTRATIVOS'!F196/'36 - GASTOS ADMINISTRATIVOS'!D196</f>
        <v>#DIV/0!</v>
      </c>
      <c r="E196" s="11" t="e">
        <f>+'36 - GASTOS ADMINISTRATIVOS'!G196/'36 - GASTOS ADMINISTRATIVOS'!E196</f>
        <v>#DIV/0!</v>
      </c>
      <c r="F196" s="12" t="e">
        <f>+'36 - GASTOS ADMINISTRATIVOS'!H196/'36 - GASTOS ADMINISTRATIVOS'!F196</f>
        <v>#DIV/0!</v>
      </c>
      <c r="G196" s="11" t="e">
        <f>+'36 - GASTOS ADMINISTRATIVOS'!I196/'36 - GASTOS ADMINISTRATIVOS'!G196</f>
        <v>#DIV/0!</v>
      </c>
      <c r="H196" s="12" t="e">
        <f>+'36 - GASTOS ADMINISTRATIVOS'!J196/'36 - GASTOS ADMINISTRATIVOS'!H196</f>
        <v>#DIV/0!</v>
      </c>
      <c r="I196" s="11" t="e">
        <f>+'36 - GASTOS ADMINISTRATIVOS'!K196/'36 - GASTOS ADMINISTRATIVOS'!I196</f>
        <v>#DIV/0!</v>
      </c>
      <c r="J196" s="12" t="e">
        <f>+'36 - GASTOS ADMINISTRATIVOS'!L196/'36 - GASTOS ADMINISTRATIVOS'!J196</f>
        <v>#DIV/0!</v>
      </c>
      <c r="K196" s="11" t="e">
        <f>+'36 - GASTOS ADMINISTRATIVOS'!M196/'36 - GASTOS ADMINISTRATIVOS'!K196</f>
        <v>#DIV/0!</v>
      </c>
      <c r="L196" s="12" t="e">
        <f>+'36 - GASTOS ADMINISTRATIVOS'!N196/'36 - GASTOS ADMINISTRATIVOS'!L196</f>
        <v>#DIV/0!</v>
      </c>
    </row>
    <row r="197" spans="1:12">
      <c r="A197" s="43" t="s">
        <v>206</v>
      </c>
      <c r="B197" s="16" t="s">
        <v>55</v>
      </c>
      <c r="C197" s="11" t="e">
        <f>+'36 - GASTOS ADMINISTRATIVOS'!E197/'36 - GASTOS ADMINISTRATIVOS'!C197</f>
        <v>#DIV/0!</v>
      </c>
      <c r="D197" s="12" t="e">
        <f>+'36 - GASTOS ADMINISTRATIVOS'!F197/'36 - GASTOS ADMINISTRATIVOS'!D197</f>
        <v>#DIV/0!</v>
      </c>
      <c r="E197" s="11" t="e">
        <f>+'36 - GASTOS ADMINISTRATIVOS'!G197/'36 - GASTOS ADMINISTRATIVOS'!E197</f>
        <v>#DIV/0!</v>
      </c>
      <c r="F197" s="12" t="e">
        <f>+'36 - GASTOS ADMINISTRATIVOS'!H197/'36 - GASTOS ADMINISTRATIVOS'!F197</f>
        <v>#DIV/0!</v>
      </c>
      <c r="G197" s="11" t="e">
        <f>+'36 - GASTOS ADMINISTRATIVOS'!I197/'36 - GASTOS ADMINISTRATIVOS'!G197</f>
        <v>#DIV/0!</v>
      </c>
      <c r="H197" s="12" t="e">
        <f>+'36 - GASTOS ADMINISTRATIVOS'!J197/'36 - GASTOS ADMINISTRATIVOS'!H197</f>
        <v>#DIV/0!</v>
      </c>
      <c r="I197" s="11" t="e">
        <f>+'36 - GASTOS ADMINISTRATIVOS'!K197/'36 - GASTOS ADMINISTRATIVOS'!I197</f>
        <v>#DIV/0!</v>
      </c>
      <c r="J197" s="12" t="e">
        <f>+'36 - GASTOS ADMINISTRATIVOS'!L197/'36 - GASTOS ADMINISTRATIVOS'!J197</f>
        <v>#DIV/0!</v>
      </c>
      <c r="K197" s="11" t="e">
        <f>+'36 - GASTOS ADMINISTRATIVOS'!M197/'36 - GASTOS ADMINISTRATIVOS'!K197</f>
        <v>#DIV/0!</v>
      </c>
      <c r="L197" s="12" t="e">
        <f>+'36 - GASTOS ADMINISTRATIVOS'!N197/'36 - GASTOS ADMINISTRATIVOS'!L197</f>
        <v>#DIV/0!</v>
      </c>
    </row>
    <row r="198" spans="1:12">
      <c r="A198" s="43" t="s">
        <v>272</v>
      </c>
      <c r="B198" s="17" t="s">
        <v>56</v>
      </c>
      <c r="C198" s="11" t="e">
        <f>+'36 - GASTOS ADMINISTRATIVOS'!E198/'36 - GASTOS ADMINISTRATIVOS'!C198</f>
        <v>#DIV/0!</v>
      </c>
      <c r="D198" s="12" t="e">
        <f>+'36 - GASTOS ADMINISTRATIVOS'!F198/'36 - GASTOS ADMINISTRATIVOS'!D198</f>
        <v>#DIV/0!</v>
      </c>
      <c r="E198" s="11" t="e">
        <f>+'36 - GASTOS ADMINISTRATIVOS'!G198/'36 - GASTOS ADMINISTRATIVOS'!E198</f>
        <v>#DIV/0!</v>
      </c>
      <c r="F198" s="12" t="e">
        <f>+'36 - GASTOS ADMINISTRATIVOS'!H198/'36 - GASTOS ADMINISTRATIVOS'!F198</f>
        <v>#DIV/0!</v>
      </c>
      <c r="G198" s="11" t="e">
        <f>+'36 - GASTOS ADMINISTRATIVOS'!I198/'36 - GASTOS ADMINISTRATIVOS'!G198</f>
        <v>#DIV/0!</v>
      </c>
      <c r="H198" s="12" t="e">
        <f>+'36 - GASTOS ADMINISTRATIVOS'!J198/'36 - GASTOS ADMINISTRATIVOS'!H198</f>
        <v>#DIV/0!</v>
      </c>
      <c r="I198" s="11" t="e">
        <f>+'36 - GASTOS ADMINISTRATIVOS'!K198/'36 - GASTOS ADMINISTRATIVOS'!I198</f>
        <v>#DIV/0!</v>
      </c>
      <c r="J198" s="12" t="e">
        <f>+'36 - GASTOS ADMINISTRATIVOS'!L198/'36 - GASTOS ADMINISTRATIVOS'!J198</f>
        <v>#DIV/0!</v>
      </c>
      <c r="K198" s="11" t="e">
        <f>+'36 - GASTOS ADMINISTRATIVOS'!M198/'36 - GASTOS ADMINISTRATIVOS'!K198</f>
        <v>#DIV/0!</v>
      </c>
      <c r="L198" s="12" t="e">
        <f>+'36 - GASTOS ADMINISTRATIVOS'!N198/'36 - GASTOS ADMINISTRATIVOS'!L198</f>
        <v>#DIV/0!</v>
      </c>
    </row>
    <row r="199" spans="1:12">
      <c r="A199" s="43" t="s">
        <v>207</v>
      </c>
      <c r="B199" s="17" t="s">
        <v>57</v>
      </c>
      <c r="C199" s="11" t="e">
        <f>+'36 - GASTOS ADMINISTRATIVOS'!E199/'36 - GASTOS ADMINISTRATIVOS'!C199</f>
        <v>#DIV/0!</v>
      </c>
      <c r="D199" s="12" t="e">
        <f>+'36 - GASTOS ADMINISTRATIVOS'!F199/'36 - GASTOS ADMINISTRATIVOS'!D199</f>
        <v>#DIV/0!</v>
      </c>
      <c r="E199" s="11" t="e">
        <f>+'36 - GASTOS ADMINISTRATIVOS'!G199/'36 - GASTOS ADMINISTRATIVOS'!E199</f>
        <v>#DIV/0!</v>
      </c>
      <c r="F199" s="12" t="e">
        <f>+'36 - GASTOS ADMINISTRATIVOS'!H199/'36 - GASTOS ADMINISTRATIVOS'!F199</f>
        <v>#DIV/0!</v>
      </c>
      <c r="G199" s="11" t="e">
        <f>+'36 - GASTOS ADMINISTRATIVOS'!I199/'36 - GASTOS ADMINISTRATIVOS'!G199</f>
        <v>#DIV/0!</v>
      </c>
      <c r="H199" s="12" t="e">
        <f>+'36 - GASTOS ADMINISTRATIVOS'!J199/'36 - GASTOS ADMINISTRATIVOS'!H199</f>
        <v>#DIV/0!</v>
      </c>
      <c r="I199" s="11" t="e">
        <f>+'36 - GASTOS ADMINISTRATIVOS'!K199/'36 - GASTOS ADMINISTRATIVOS'!I199</f>
        <v>#DIV/0!</v>
      </c>
      <c r="J199" s="12" t="e">
        <f>+'36 - GASTOS ADMINISTRATIVOS'!L199/'36 - GASTOS ADMINISTRATIVOS'!J199</f>
        <v>#DIV/0!</v>
      </c>
      <c r="K199" s="11" t="e">
        <f>+'36 - GASTOS ADMINISTRATIVOS'!M199/'36 - GASTOS ADMINISTRATIVOS'!K199</f>
        <v>#DIV/0!</v>
      </c>
      <c r="L199" s="12" t="e">
        <f>+'36 - GASTOS ADMINISTRATIVOS'!N199/'36 - GASTOS ADMINISTRATIVOS'!L199</f>
        <v>#DIV/0!</v>
      </c>
    </row>
    <row r="200" spans="1:12">
      <c r="A200" s="43" t="s">
        <v>208</v>
      </c>
      <c r="B200" s="17" t="s">
        <v>58</v>
      </c>
      <c r="C200" s="11">
        <f>+'36 - GASTOS ADMINISTRATIVOS'!E200/'36 - GASTOS ADMINISTRATIVOS'!C200</f>
        <v>1.02</v>
      </c>
      <c r="D200" s="12">
        <f>+'36 - GASTOS ADMINISTRATIVOS'!F200/'36 - GASTOS ADMINISTRATIVOS'!D200</f>
        <v>1.02</v>
      </c>
      <c r="E200" s="11">
        <f>+'36 - GASTOS ADMINISTRATIVOS'!G200/'36 - GASTOS ADMINISTRATIVOS'!E200</f>
        <v>1.02</v>
      </c>
      <c r="F200" s="12">
        <f>+'36 - GASTOS ADMINISTRATIVOS'!H200/'36 - GASTOS ADMINISTRATIVOS'!F200</f>
        <v>1.02</v>
      </c>
      <c r="G200" s="11">
        <f>+'36 - GASTOS ADMINISTRATIVOS'!I200/'36 - GASTOS ADMINISTRATIVOS'!G200</f>
        <v>1.02</v>
      </c>
      <c r="H200" s="12">
        <f>+'36 - GASTOS ADMINISTRATIVOS'!J200/'36 - GASTOS ADMINISTRATIVOS'!H200</f>
        <v>1.02</v>
      </c>
      <c r="I200" s="11">
        <f>+'36 - GASTOS ADMINISTRATIVOS'!K200/'36 - GASTOS ADMINISTRATIVOS'!I200</f>
        <v>1.02</v>
      </c>
      <c r="J200" s="12">
        <f>+'36 - GASTOS ADMINISTRATIVOS'!L200/'36 - GASTOS ADMINISTRATIVOS'!J200</f>
        <v>1.02</v>
      </c>
      <c r="K200" s="11">
        <f>+'36 - GASTOS ADMINISTRATIVOS'!M200/'36 - GASTOS ADMINISTRATIVOS'!K200</f>
        <v>0</v>
      </c>
      <c r="L200" s="12">
        <f>+'36 - GASTOS ADMINISTRATIVOS'!N200/'36 - GASTOS ADMINISTRATIVOS'!L200</f>
        <v>0</v>
      </c>
    </row>
    <row r="201" spans="1:12">
      <c r="A201" s="43" t="s">
        <v>209</v>
      </c>
      <c r="B201" s="17" t="s">
        <v>59</v>
      </c>
      <c r="C201" s="11" t="e">
        <f>+'36 - GASTOS ADMINISTRATIVOS'!E201/'36 - GASTOS ADMINISTRATIVOS'!C201</f>
        <v>#DIV/0!</v>
      </c>
      <c r="D201" s="12">
        <f>+'36 - GASTOS ADMINISTRATIVOS'!F201/'36 - GASTOS ADMINISTRATIVOS'!D201</f>
        <v>1.02</v>
      </c>
      <c r="E201" s="11" t="e">
        <f>+'36 - GASTOS ADMINISTRATIVOS'!G201/'36 - GASTOS ADMINISTRATIVOS'!E201</f>
        <v>#DIV/0!</v>
      </c>
      <c r="F201" s="12">
        <f>+'36 - GASTOS ADMINISTRATIVOS'!H201/'36 - GASTOS ADMINISTRATIVOS'!F201</f>
        <v>1.02</v>
      </c>
      <c r="G201" s="11" t="e">
        <f>+'36 - GASTOS ADMINISTRATIVOS'!I201/'36 - GASTOS ADMINISTRATIVOS'!G201</f>
        <v>#DIV/0!</v>
      </c>
      <c r="H201" s="12">
        <f>+'36 - GASTOS ADMINISTRATIVOS'!J201/'36 - GASTOS ADMINISTRATIVOS'!H201</f>
        <v>1.02</v>
      </c>
      <c r="I201" s="11" t="e">
        <f>+'36 - GASTOS ADMINISTRATIVOS'!K201/'36 - GASTOS ADMINISTRATIVOS'!I201</f>
        <v>#DIV/0!</v>
      </c>
      <c r="J201" s="12">
        <f>+'36 - GASTOS ADMINISTRATIVOS'!L201/'36 - GASTOS ADMINISTRATIVOS'!J201</f>
        <v>1.02</v>
      </c>
      <c r="K201" s="11" t="e">
        <f>+'36 - GASTOS ADMINISTRATIVOS'!M201/'36 - GASTOS ADMINISTRATIVOS'!K201</f>
        <v>#DIV/0!</v>
      </c>
      <c r="L201" s="12">
        <f>+'36 - GASTOS ADMINISTRATIVOS'!N201/'36 - GASTOS ADMINISTRATIVOS'!L201</f>
        <v>0</v>
      </c>
    </row>
    <row r="202" spans="1:12">
      <c r="A202" s="43" t="s">
        <v>210</v>
      </c>
      <c r="B202" s="17" t="s">
        <v>60</v>
      </c>
      <c r="C202" s="11" t="e">
        <f>+'36 - GASTOS ADMINISTRATIVOS'!E202/'36 - GASTOS ADMINISTRATIVOS'!C202</f>
        <v>#DIV/0!</v>
      </c>
      <c r="D202" s="12" t="e">
        <f>+'36 - GASTOS ADMINISTRATIVOS'!F202/'36 - GASTOS ADMINISTRATIVOS'!D202</f>
        <v>#DIV/0!</v>
      </c>
      <c r="E202" s="11" t="e">
        <f>+'36 - GASTOS ADMINISTRATIVOS'!G202/'36 - GASTOS ADMINISTRATIVOS'!E202</f>
        <v>#DIV/0!</v>
      </c>
      <c r="F202" s="12" t="e">
        <f>+'36 - GASTOS ADMINISTRATIVOS'!H202/'36 - GASTOS ADMINISTRATIVOS'!F202</f>
        <v>#DIV/0!</v>
      </c>
      <c r="G202" s="11" t="e">
        <f>+'36 - GASTOS ADMINISTRATIVOS'!I202/'36 - GASTOS ADMINISTRATIVOS'!G202</f>
        <v>#DIV/0!</v>
      </c>
      <c r="H202" s="12" t="e">
        <f>+'36 - GASTOS ADMINISTRATIVOS'!J202/'36 - GASTOS ADMINISTRATIVOS'!H202</f>
        <v>#DIV/0!</v>
      </c>
      <c r="I202" s="11" t="e">
        <f>+'36 - GASTOS ADMINISTRATIVOS'!K202/'36 - GASTOS ADMINISTRATIVOS'!I202</f>
        <v>#DIV/0!</v>
      </c>
      <c r="J202" s="12" t="e">
        <f>+'36 - GASTOS ADMINISTRATIVOS'!L202/'36 - GASTOS ADMINISTRATIVOS'!J202</f>
        <v>#DIV/0!</v>
      </c>
      <c r="K202" s="11" t="e">
        <f>+'36 - GASTOS ADMINISTRATIVOS'!M202/'36 - GASTOS ADMINISTRATIVOS'!K202</f>
        <v>#DIV/0!</v>
      </c>
      <c r="L202" s="12" t="e">
        <f>+'36 - GASTOS ADMINISTRATIVOS'!N202/'36 - GASTOS ADMINISTRATIVOS'!L202</f>
        <v>#DIV/0!</v>
      </c>
    </row>
    <row r="203" spans="1:12">
      <c r="A203" s="43" t="s">
        <v>211</v>
      </c>
      <c r="B203" s="17" t="s">
        <v>61</v>
      </c>
      <c r="C203" s="11" t="e">
        <f>+'36 - GASTOS ADMINISTRATIVOS'!E203/'36 - GASTOS ADMINISTRATIVOS'!C203</f>
        <v>#DIV/0!</v>
      </c>
      <c r="D203" s="12">
        <f>+'36 - GASTOS ADMINISTRATIVOS'!F203/'36 - GASTOS ADMINISTRATIVOS'!D203</f>
        <v>1.02</v>
      </c>
      <c r="E203" s="11" t="e">
        <f>+'36 - GASTOS ADMINISTRATIVOS'!G203/'36 - GASTOS ADMINISTRATIVOS'!E203</f>
        <v>#DIV/0!</v>
      </c>
      <c r="F203" s="12">
        <f>+'36 - GASTOS ADMINISTRATIVOS'!H203/'36 - GASTOS ADMINISTRATIVOS'!F203</f>
        <v>1.02</v>
      </c>
      <c r="G203" s="11" t="e">
        <f>+'36 - GASTOS ADMINISTRATIVOS'!I203/'36 - GASTOS ADMINISTRATIVOS'!G203</f>
        <v>#DIV/0!</v>
      </c>
      <c r="H203" s="12">
        <f>+'36 - GASTOS ADMINISTRATIVOS'!J203/'36 - GASTOS ADMINISTRATIVOS'!H203</f>
        <v>1.02</v>
      </c>
      <c r="I203" s="11" t="e">
        <f>+'36 - GASTOS ADMINISTRATIVOS'!K203/'36 - GASTOS ADMINISTRATIVOS'!I203</f>
        <v>#DIV/0!</v>
      </c>
      <c r="J203" s="12">
        <f>+'36 - GASTOS ADMINISTRATIVOS'!L203/'36 - GASTOS ADMINISTRATIVOS'!J203</f>
        <v>1.02</v>
      </c>
      <c r="K203" s="11" t="e">
        <f>+'36 - GASTOS ADMINISTRATIVOS'!M203/'36 - GASTOS ADMINISTRATIVOS'!K203</f>
        <v>#DIV/0!</v>
      </c>
      <c r="L203" s="12">
        <f>+'36 - GASTOS ADMINISTRATIVOS'!N203/'36 - GASTOS ADMINISTRATIVOS'!L203</f>
        <v>0</v>
      </c>
    </row>
    <row r="204" spans="1:12">
      <c r="A204" s="44"/>
      <c r="B204" s="19" t="s">
        <v>40</v>
      </c>
      <c r="C204" s="11" t="e">
        <f>+'36 - GASTOS ADMINISTRATIVOS'!E204/'36 - GASTOS ADMINISTRATIVOS'!C204</f>
        <v>#DIV/0!</v>
      </c>
      <c r="D204" s="12" t="e">
        <f>+'36 - GASTOS ADMINISTRATIVOS'!F204/'36 - GASTOS ADMINISTRATIVOS'!D204</f>
        <v>#DIV/0!</v>
      </c>
      <c r="E204" s="11" t="e">
        <f>+'36 - GASTOS ADMINISTRATIVOS'!G204/'36 - GASTOS ADMINISTRATIVOS'!E204</f>
        <v>#DIV/0!</v>
      </c>
      <c r="F204" s="12" t="e">
        <f>+'36 - GASTOS ADMINISTRATIVOS'!H204/'36 - GASTOS ADMINISTRATIVOS'!F204</f>
        <v>#DIV/0!</v>
      </c>
      <c r="G204" s="11" t="e">
        <f>+'36 - GASTOS ADMINISTRATIVOS'!I204/'36 - GASTOS ADMINISTRATIVOS'!G204</f>
        <v>#DIV/0!</v>
      </c>
      <c r="H204" s="12" t="e">
        <f>+'36 - GASTOS ADMINISTRATIVOS'!J204/'36 - GASTOS ADMINISTRATIVOS'!H204</f>
        <v>#DIV/0!</v>
      </c>
      <c r="I204" s="11" t="e">
        <f>+'36 - GASTOS ADMINISTRATIVOS'!K204/'36 - GASTOS ADMINISTRATIVOS'!I204</f>
        <v>#DIV/0!</v>
      </c>
      <c r="J204" s="12" t="e">
        <f>+'36 - GASTOS ADMINISTRATIVOS'!L204/'36 - GASTOS ADMINISTRATIVOS'!J204</f>
        <v>#DIV/0!</v>
      </c>
      <c r="K204" s="11" t="e">
        <f>+'36 - GASTOS ADMINISTRATIVOS'!M204/'36 - GASTOS ADMINISTRATIVOS'!K204</f>
        <v>#DIV/0!</v>
      </c>
      <c r="L204" s="12" t="e">
        <f>+'36 - GASTOS ADMINISTRATIVOS'!N204/'36 - GASTOS ADMINISTRATIVOS'!L204</f>
        <v>#DIV/0!</v>
      </c>
    </row>
    <row r="205" spans="1:12">
      <c r="A205" s="44"/>
      <c r="B205" s="19" t="s">
        <v>40</v>
      </c>
      <c r="C205" s="11" t="e">
        <f>+'36 - GASTOS ADMINISTRATIVOS'!E205/'36 - GASTOS ADMINISTRATIVOS'!C205</f>
        <v>#DIV/0!</v>
      </c>
      <c r="D205" s="12">
        <f>+'36 - GASTOS ADMINISTRATIVOS'!F205/'36 - GASTOS ADMINISTRATIVOS'!D205</f>
        <v>1.02</v>
      </c>
      <c r="E205" s="11" t="e">
        <f>+'36 - GASTOS ADMINISTRATIVOS'!G205/'36 - GASTOS ADMINISTRATIVOS'!E205</f>
        <v>#DIV/0!</v>
      </c>
      <c r="F205" s="12">
        <f>+'36 - GASTOS ADMINISTRATIVOS'!H205/'36 - GASTOS ADMINISTRATIVOS'!F205</f>
        <v>1.02</v>
      </c>
      <c r="G205" s="11" t="e">
        <f>+'36 - GASTOS ADMINISTRATIVOS'!I205/'36 - GASTOS ADMINISTRATIVOS'!G205</f>
        <v>#DIV/0!</v>
      </c>
      <c r="H205" s="12">
        <f>+'36 - GASTOS ADMINISTRATIVOS'!J205/'36 - GASTOS ADMINISTRATIVOS'!H205</f>
        <v>1.02</v>
      </c>
      <c r="I205" s="11" t="e">
        <f>+'36 - GASTOS ADMINISTRATIVOS'!K205/'36 - GASTOS ADMINISTRATIVOS'!I205</f>
        <v>#DIV/0!</v>
      </c>
      <c r="J205" s="12">
        <f>+'36 - GASTOS ADMINISTRATIVOS'!L205/'36 - GASTOS ADMINISTRATIVOS'!J205</f>
        <v>1.02</v>
      </c>
      <c r="K205" s="11" t="e">
        <f>+'36 - GASTOS ADMINISTRATIVOS'!M205/'36 - GASTOS ADMINISTRATIVOS'!K205</f>
        <v>#DIV/0!</v>
      </c>
      <c r="L205" s="12">
        <f>+'36 - GASTOS ADMINISTRATIVOS'!N205/'36 - GASTOS ADMINISTRATIVOS'!L205</f>
        <v>0</v>
      </c>
    </row>
    <row r="206" spans="1:12">
      <c r="A206" s="44"/>
      <c r="B206" s="19" t="s">
        <v>40</v>
      </c>
      <c r="C206" s="11" t="e">
        <f>+'36 - GASTOS ADMINISTRATIVOS'!E206/'36 - GASTOS ADMINISTRATIVOS'!C206</f>
        <v>#DIV/0!</v>
      </c>
      <c r="D206" s="12">
        <f>+'36 - GASTOS ADMINISTRATIVOS'!F206/'36 - GASTOS ADMINISTRATIVOS'!D206</f>
        <v>1.02</v>
      </c>
      <c r="E206" s="11" t="e">
        <f>+'36 - GASTOS ADMINISTRATIVOS'!G206/'36 - GASTOS ADMINISTRATIVOS'!E206</f>
        <v>#DIV/0!</v>
      </c>
      <c r="F206" s="12">
        <f>+'36 - GASTOS ADMINISTRATIVOS'!H206/'36 - GASTOS ADMINISTRATIVOS'!F206</f>
        <v>1.02</v>
      </c>
      <c r="G206" s="11" t="e">
        <f>+'36 - GASTOS ADMINISTRATIVOS'!I206/'36 - GASTOS ADMINISTRATIVOS'!G206</f>
        <v>#DIV/0!</v>
      </c>
      <c r="H206" s="12">
        <f>+'36 - GASTOS ADMINISTRATIVOS'!J206/'36 - GASTOS ADMINISTRATIVOS'!H206</f>
        <v>1.02</v>
      </c>
      <c r="I206" s="11" t="e">
        <f>+'36 - GASTOS ADMINISTRATIVOS'!K206/'36 - GASTOS ADMINISTRATIVOS'!I206</f>
        <v>#DIV/0!</v>
      </c>
      <c r="J206" s="12">
        <f>+'36 - GASTOS ADMINISTRATIVOS'!L206/'36 - GASTOS ADMINISTRATIVOS'!J206</f>
        <v>1.02</v>
      </c>
      <c r="K206" s="11" t="e">
        <f>+'36 - GASTOS ADMINISTRATIVOS'!M206/'36 - GASTOS ADMINISTRATIVOS'!K206</f>
        <v>#DIV/0!</v>
      </c>
      <c r="L206" s="12">
        <f>+'36 - GASTOS ADMINISTRATIVOS'!N206/'36 - GASTOS ADMINISTRATIVOS'!L206</f>
        <v>0</v>
      </c>
    </row>
    <row r="207" spans="1:12">
      <c r="A207" s="43" t="s">
        <v>212</v>
      </c>
      <c r="B207" s="23" t="s">
        <v>62</v>
      </c>
      <c r="C207" s="11" t="e">
        <f>+'36 - GASTOS ADMINISTRATIVOS'!E207/'36 - GASTOS ADMINISTRATIVOS'!C207</f>
        <v>#DIV/0!</v>
      </c>
      <c r="D207" s="12">
        <f>+'36 - GASTOS ADMINISTRATIVOS'!F207/'36 - GASTOS ADMINISTRATIVOS'!D207</f>
        <v>1.02</v>
      </c>
      <c r="E207" s="11" t="e">
        <f>+'36 - GASTOS ADMINISTRATIVOS'!G207/'36 - GASTOS ADMINISTRATIVOS'!E207</f>
        <v>#DIV/0!</v>
      </c>
      <c r="F207" s="12">
        <f>+'36 - GASTOS ADMINISTRATIVOS'!H207/'36 - GASTOS ADMINISTRATIVOS'!F207</f>
        <v>1.02</v>
      </c>
      <c r="G207" s="11" t="e">
        <f>+'36 - GASTOS ADMINISTRATIVOS'!I207/'36 - GASTOS ADMINISTRATIVOS'!G207</f>
        <v>#DIV/0!</v>
      </c>
      <c r="H207" s="12">
        <f>+'36 - GASTOS ADMINISTRATIVOS'!J207/'36 - GASTOS ADMINISTRATIVOS'!H207</f>
        <v>1.02</v>
      </c>
      <c r="I207" s="11" t="e">
        <f>+'36 - GASTOS ADMINISTRATIVOS'!K207/'36 - GASTOS ADMINISTRATIVOS'!I207</f>
        <v>#DIV/0!</v>
      </c>
      <c r="J207" s="12">
        <f>+'36 - GASTOS ADMINISTRATIVOS'!L207/'36 - GASTOS ADMINISTRATIVOS'!J207</f>
        <v>1.02</v>
      </c>
      <c r="K207" s="11" t="e">
        <f>+'36 - GASTOS ADMINISTRATIVOS'!M207/'36 - GASTOS ADMINISTRATIVOS'!K207</f>
        <v>#DIV/0!</v>
      </c>
      <c r="L207" s="12">
        <f>+'36 - GASTOS ADMINISTRATIVOS'!N207/'36 - GASTOS ADMINISTRATIVOS'!L207</f>
        <v>0</v>
      </c>
    </row>
    <row r="208" spans="1:12">
      <c r="A208" s="43" t="s">
        <v>273</v>
      </c>
      <c r="B208" s="17" t="s">
        <v>63</v>
      </c>
      <c r="C208" s="11" t="e">
        <f>+'36 - GASTOS ADMINISTRATIVOS'!E208/'36 - GASTOS ADMINISTRATIVOS'!C208</f>
        <v>#DIV/0!</v>
      </c>
      <c r="D208" s="12" t="e">
        <f>+'36 - GASTOS ADMINISTRATIVOS'!F208/'36 - GASTOS ADMINISTRATIVOS'!D208</f>
        <v>#DIV/0!</v>
      </c>
      <c r="E208" s="11" t="e">
        <f>+'36 - GASTOS ADMINISTRATIVOS'!G208/'36 - GASTOS ADMINISTRATIVOS'!E208</f>
        <v>#DIV/0!</v>
      </c>
      <c r="F208" s="12" t="e">
        <f>+'36 - GASTOS ADMINISTRATIVOS'!H208/'36 - GASTOS ADMINISTRATIVOS'!F208</f>
        <v>#DIV/0!</v>
      </c>
      <c r="G208" s="11" t="e">
        <f>+'36 - GASTOS ADMINISTRATIVOS'!I208/'36 - GASTOS ADMINISTRATIVOS'!G208</f>
        <v>#DIV/0!</v>
      </c>
      <c r="H208" s="12" t="e">
        <f>+'36 - GASTOS ADMINISTRATIVOS'!J208/'36 - GASTOS ADMINISTRATIVOS'!H208</f>
        <v>#DIV/0!</v>
      </c>
      <c r="I208" s="11" t="e">
        <f>+'36 - GASTOS ADMINISTRATIVOS'!K208/'36 - GASTOS ADMINISTRATIVOS'!I208</f>
        <v>#DIV/0!</v>
      </c>
      <c r="J208" s="12" t="e">
        <f>+'36 - GASTOS ADMINISTRATIVOS'!L208/'36 - GASTOS ADMINISTRATIVOS'!J208</f>
        <v>#DIV/0!</v>
      </c>
      <c r="K208" s="11" t="e">
        <f>+'36 - GASTOS ADMINISTRATIVOS'!M208/'36 - GASTOS ADMINISTRATIVOS'!K208</f>
        <v>#DIV/0!</v>
      </c>
      <c r="L208" s="12" t="e">
        <f>+'36 - GASTOS ADMINISTRATIVOS'!N208/'36 - GASTOS ADMINISTRATIVOS'!L208</f>
        <v>#DIV/0!</v>
      </c>
    </row>
    <row r="209" spans="1:12">
      <c r="A209" s="43" t="s">
        <v>274</v>
      </c>
      <c r="B209" s="17" t="s">
        <v>64</v>
      </c>
      <c r="C209" s="11" t="e">
        <f>+'36 - GASTOS ADMINISTRATIVOS'!E209/'36 - GASTOS ADMINISTRATIVOS'!C209</f>
        <v>#DIV/0!</v>
      </c>
      <c r="D209" s="12" t="e">
        <f>+'36 - GASTOS ADMINISTRATIVOS'!F209/'36 - GASTOS ADMINISTRATIVOS'!D209</f>
        <v>#DIV/0!</v>
      </c>
      <c r="E209" s="11" t="e">
        <f>+'36 - GASTOS ADMINISTRATIVOS'!G209/'36 - GASTOS ADMINISTRATIVOS'!E209</f>
        <v>#DIV/0!</v>
      </c>
      <c r="F209" s="12" t="e">
        <f>+'36 - GASTOS ADMINISTRATIVOS'!H209/'36 - GASTOS ADMINISTRATIVOS'!F209</f>
        <v>#DIV/0!</v>
      </c>
      <c r="G209" s="11" t="e">
        <f>+'36 - GASTOS ADMINISTRATIVOS'!I209/'36 - GASTOS ADMINISTRATIVOS'!G209</f>
        <v>#DIV/0!</v>
      </c>
      <c r="H209" s="12" t="e">
        <f>+'36 - GASTOS ADMINISTRATIVOS'!J209/'36 - GASTOS ADMINISTRATIVOS'!H209</f>
        <v>#DIV/0!</v>
      </c>
      <c r="I209" s="11" t="e">
        <f>+'36 - GASTOS ADMINISTRATIVOS'!K209/'36 - GASTOS ADMINISTRATIVOS'!I209</f>
        <v>#DIV/0!</v>
      </c>
      <c r="J209" s="12" t="e">
        <f>+'36 - GASTOS ADMINISTRATIVOS'!L209/'36 - GASTOS ADMINISTRATIVOS'!J209</f>
        <v>#DIV/0!</v>
      </c>
      <c r="K209" s="11" t="e">
        <f>+'36 - GASTOS ADMINISTRATIVOS'!M209/'36 - GASTOS ADMINISTRATIVOS'!K209</f>
        <v>#DIV/0!</v>
      </c>
      <c r="L209" s="12" t="e">
        <f>+'36 - GASTOS ADMINISTRATIVOS'!N209/'36 - GASTOS ADMINISTRATIVOS'!L209</f>
        <v>#DIV/0!</v>
      </c>
    </row>
    <row r="210" spans="1:12">
      <c r="A210" s="43" t="s">
        <v>213</v>
      </c>
      <c r="B210" s="17" t="s">
        <v>65</v>
      </c>
      <c r="C210" s="11" t="e">
        <f>+'36 - GASTOS ADMINISTRATIVOS'!E210/'36 - GASTOS ADMINISTRATIVOS'!C210</f>
        <v>#DIV/0!</v>
      </c>
      <c r="D210" s="12" t="e">
        <f>+'36 - GASTOS ADMINISTRATIVOS'!F210/'36 - GASTOS ADMINISTRATIVOS'!D210</f>
        <v>#DIV/0!</v>
      </c>
      <c r="E210" s="11" t="e">
        <f>+'36 - GASTOS ADMINISTRATIVOS'!G210/'36 - GASTOS ADMINISTRATIVOS'!E210</f>
        <v>#DIV/0!</v>
      </c>
      <c r="F210" s="12" t="e">
        <f>+'36 - GASTOS ADMINISTRATIVOS'!H210/'36 - GASTOS ADMINISTRATIVOS'!F210</f>
        <v>#DIV/0!</v>
      </c>
      <c r="G210" s="11" t="e">
        <f>+'36 - GASTOS ADMINISTRATIVOS'!I210/'36 - GASTOS ADMINISTRATIVOS'!G210</f>
        <v>#DIV/0!</v>
      </c>
      <c r="H210" s="12" t="e">
        <f>+'36 - GASTOS ADMINISTRATIVOS'!J210/'36 - GASTOS ADMINISTRATIVOS'!H210</f>
        <v>#DIV/0!</v>
      </c>
      <c r="I210" s="11" t="e">
        <f>+'36 - GASTOS ADMINISTRATIVOS'!K210/'36 - GASTOS ADMINISTRATIVOS'!I210</f>
        <v>#DIV/0!</v>
      </c>
      <c r="J210" s="12" t="e">
        <f>+'36 - GASTOS ADMINISTRATIVOS'!L210/'36 - GASTOS ADMINISTRATIVOS'!J210</f>
        <v>#DIV/0!</v>
      </c>
      <c r="K210" s="11" t="e">
        <f>+'36 - GASTOS ADMINISTRATIVOS'!M210/'36 - GASTOS ADMINISTRATIVOS'!K210</f>
        <v>#DIV/0!</v>
      </c>
      <c r="L210" s="12" t="e">
        <f>+'36 - GASTOS ADMINISTRATIVOS'!N210/'36 - GASTOS ADMINISTRATIVOS'!L210</f>
        <v>#DIV/0!</v>
      </c>
    </row>
    <row r="211" spans="1:12">
      <c r="A211" s="43" t="s">
        <v>214</v>
      </c>
      <c r="B211" s="16" t="s">
        <v>66</v>
      </c>
      <c r="C211" s="11" t="e">
        <f>+'36 - GASTOS ADMINISTRATIVOS'!E211/'36 - GASTOS ADMINISTRATIVOS'!C211</f>
        <v>#DIV/0!</v>
      </c>
      <c r="D211" s="12">
        <f>+'36 - GASTOS ADMINISTRATIVOS'!F211/'36 - GASTOS ADMINISTRATIVOS'!D211</f>
        <v>1.02</v>
      </c>
      <c r="E211" s="11" t="e">
        <f>+'36 - GASTOS ADMINISTRATIVOS'!G211/'36 - GASTOS ADMINISTRATIVOS'!E211</f>
        <v>#DIV/0!</v>
      </c>
      <c r="F211" s="12">
        <f>+'36 - GASTOS ADMINISTRATIVOS'!H211/'36 - GASTOS ADMINISTRATIVOS'!F211</f>
        <v>1.02</v>
      </c>
      <c r="G211" s="11" t="e">
        <f>+'36 - GASTOS ADMINISTRATIVOS'!I211/'36 - GASTOS ADMINISTRATIVOS'!G211</f>
        <v>#DIV/0!</v>
      </c>
      <c r="H211" s="12">
        <f>+'36 - GASTOS ADMINISTRATIVOS'!J211/'36 - GASTOS ADMINISTRATIVOS'!H211</f>
        <v>1.02</v>
      </c>
      <c r="I211" s="11" t="e">
        <f>+'36 - GASTOS ADMINISTRATIVOS'!K211/'36 - GASTOS ADMINISTRATIVOS'!I211</f>
        <v>#DIV/0!</v>
      </c>
      <c r="J211" s="12">
        <f>+'36 - GASTOS ADMINISTRATIVOS'!L211/'36 - GASTOS ADMINISTRATIVOS'!J211</f>
        <v>1.02</v>
      </c>
      <c r="K211" s="11" t="e">
        <f>+'36 - GASTOS ADMINISTRATIVOS'!M211/'36 - GASTOS ADMINISTRATIVOS'!K211</f>
        <v>#DIV/0!</v>
      </c>
      <c r="L211" s="12">
        <f>+'36 - GASTOS ADMINISTRATIVOS'!N211/'36 - GASTOS ADMINISTRATIVOS'!L211</f>
        <v>0</v>
      </c>
    </row>
    <row r="212" spans="1:12">
      <c r="A212" s="43" t="s">
        <v>275</v>
      </c>
      <c r="B212" s="24" t="s">
        <v>67</v>
      </c>
      <c r="C212" s="11" t="e">
        <f>+'36 - GASTOS ADMINISTRATIVOS'!E212/'36 - GASTOS ADMINISTRATIVOS'!C212</f>
        <v>#DIV/0!</v>
      </c>
      <c r="D212" s="12" t="e">
        <f>+'36 - GASTOS ADMINISTRATIVOS'!F212/'36 - GASTOS ADMINISTRATIVOS'!D212</f>
        <v>#DIV/0!</v>
      </c>
      <c r="E212" s="11" t="e">
        <f>+'36 - GASTOS ADMINISTRATIVOS'!G212/'36 - GASTOS ADMINISTRATIVOS'!E212</f>
        <v>#DIV/0!</v>
      </c>
      <c r="F212" s="12" t="e">
        <f>+'36 - GASTOS ADMINISTRATIVOS'!H212/'36 - GASTOS ADMINISTRATIVOS'!F212</f>
        <v>#DIV/0!</v>
      </c>
      <c r="G212" s="11" t="e">
        <f>+'36 - GASTOS ADMINISTRATIVOS'!I212/'36 - GASTOS ADMINISTRATIVOS'!G212</f>
        <v>#DIV/0!</v>
      </c>
      <c r="H212" s="12" t="e">
        <f>+'36 - GASTOS ADMINISTRATIVOS'!J212/'36 - GASTOS ADMINISTRATIVOS'!H212</f>
        <v>#DIV/0!</v>
      </c>
      <c r="I212" s="11" t="e">
        <f>+'36 - GASTOS ADMINISTRATIVOS'!K212/'36 - GASTOS ADMINISTRATIVOS'!I212</f>
        <v>#DIV/0!</v>
      </c>
      <c r="J212" s="12" t="e">
        <f>+'36 - GASTOS ADMINISTRATIVOS'!L212/'36 - GASTOS ADMINISTRATIVOS'!J212</f>
        <v>#DIV/0!</v>
      </c>
      <c r="K212" s="11" t="e">
        <f>+'36 - GASTOS ADMINISTRATIVOS'!M212/'36 - GASTOS ADMINISTRATIVOS'!K212</f>
        <v>#DIV/0!</v>
      </c>
      <c r="L212" s="12" t="e">
        <f>+'36 - GASTOS ADMINISTRATIVOS'!N212/'36 - GASTOS ADMINISTRATIVOS'!L212</f>
        <v>#DIV/0!</v>
      </c>
    </row>
    <row r="213" spans="1:12">
      <c r="A213" s="44"/>
      <c r="B213" s="19" t="s">
        <v>68</v>
      </c>
      <c r="C213" s="11" t="e">
        <f>+'36 - GASTOS ADMINISTRATIVOS'!E213/'36 - GASTOS ADMINISTRATIVOS'!C213</f>
        <v>#DIV/0!</v>
      </c>
      <c r="D213" s="12" t="e">
        <f>+'36 - GASTOS ADMINISTRATIVOS'!F213/'36 - GASTOS ADMINISTRATIVOS'!D213</f>
        <v>#DIV/0!</v>
      </c>
      <c r="E213" s="11" t="e">
        <f>+'36 - GASTOS ADMINISTRATIVOS'!G213/'36 - GASTOS ADMINISTRATIVOS'!E213</f>
        <v>#DIV/0!</v>
      </c>
      <c r="F213" s="12" t="e">
        <f>+'36 - GASTOS ADMINISTRATIVOS'!H213/'36 - GASTOS ADMINISTRATIVOS'!F213</f>
        <v>#DIV/0!</v>
      </c>
      <c r="G213" s="11" t="e">
        <f>+'36 - GASTOS ADMINISTRATIVOS'!I213/'36 - GASTOS ADMINISTRATIVOS'!G213</f>
        <v>#DIV/0!</v>
      </c>
      <c r="H213" s="12" t="e">
        <f>+'36 - GASTOS ADMINISTRATIVOS'!J213/'36 - GASTOS ADMINISTRATIVOS'!H213</f>
        <v>#DIV/0!</v>
      </c>
      <c r="I213" s="11" t="e">
        <f>+'36 - GASTOS ADMINISTRATIVOS'!K213/'36 - GASTOS ADMINISTRATIVOS'!I213</f>
        <v>#DIV/0!</v>
      </c>
      <c r="J213" s="12" t="e">
        <f>+'36 - GASTOS ADMINISTRATIVOS'!L213/'36 - GASTOS ADMINISTRATIVOS'!J213</f>
        <v>#DIV/0!</v>
      </c>
      <c r="K213" s="11" t="e">
        <f>+'36 - GASTOS ADMINISTRATIVOS'!M213/'36 - GASTOS ADMINISTRATIVOS'!K213</f>
        <v>#DIV/0!</v>
      </c>
      <c r="L213" s="12" t="e">
        <f>+'36 - GASTOS ADMINISTRATIVOS'!N213/'36 - GASTOS ADMINISTRATIVOS'!L213</f>
        <v>#DIV/0!</v>
      </c>
    </row>
    <row r="214" spans="1:12">
      <c r="A214" s="43" t="s">
        <v>215</v>
      </c>
      <c r="B214" s="16" t="s">
        <v>69</v>
      </c>
      <c r="C214" s="11" t="e">
        <f>+'36 - GASTOS ADMINISTRATIVOS'!E214/'36 - GASTOS ADMINISTRATIVOS'!C214</f>
        <v>#DIV/0!</v>
      </c>
      <c r="D214" s="12">
        <f>+'36 - GASTOS ADMINISTRATIVOS'!F214/'36 - GASTOS ADMINISTRATIVOS'!D214</f>
        <v>1.02</v>
      </c>
      <c r="E214" s="11" t="e">
        <f>+'36 - GASTOS ADMINISTRATIVOS'!G214/'36 - GASTOS ADMINISTRATIVOS'!E214</f>
        <v>#DIV/0!</v>
      </c>
      <c r="F214" s="12">
        <f>+'36 - GASTOS ADMINISTRATIVOS'!H214/'36 - GASTOS ADMINISTRATIVOS'!F214</f>
        <v>1.02</v>
      </c>
      <c r="G214" s="11" t="e">
        <f>+'36 - GASTOS ADMINISTRATIVOS'!I214/'36 - GASTOS ADMINISTRATIVOS'!G214</f>
        <v>#DIV/0!</v>
      </c>
      <c r="H214" s="12">
        <f>+'36 - GASTOS ADMINISTRATIVOS'!J214/'36 - GASTOS ADMINISTRATIVOS'!H214</f>
        <v>1.02</v>
      </c>
      <c r="I214" s="11" t="e">
        <f>+'36 - GASTOS ADMINISTRATIVOS'!K214/'36 - GASTOS ADMINISTRATIVOS'!I214</f>
        <v>#DIV/0!</v>
      </c>
      <c r="J214" s="12">
        <f>+'36 - GASTOS ADMINISTRATIVOS'!L214/'36 - GASTOS ADMINISTRATIVOS'!J214</f>
        <v>1.02</v>
      </c>
      <c r="K214" s="11" t="e">
        <f>+'36 - GASTOS ADMINISTRATIVOS'!M214/'36 - GASTOS ADMINISTRATIVOS'!K214</f>
        <v>#DIV/0!</v>
      </c>
      <c r="L214" s="12">
        <f>+'36 - GASTOS ADMINISTRATIVOS'!N214/'36 - GASTOS ADMINISTRATIVOS'!L214</f>
        <v>0</v>
      </c>
    </row>
    <row r="215" spans="1:12">
      <c r="A215" s="43" t="s">
        <v>276</v>
      </c>
      <c r="B215" s="22" t="s">
        <v>70</v>
      </c>
      <c r="C215" s="11" t="e">
        <f>+'36 - GASTOS ADMINISTRATIVOS'!E215/'36 - GASTOS ADMINISTRATIVOS'!C215</f>
        <v>#DIV/0!</v>
      </c>
      <c r="D215" s="12" t="e">
        <f>+'36 - GASTOS ADMINISTRATIVOS'!F215/'36 - GASTOS ADMINISTRATIVOS'!D215</f>
        <v>#DIV/0!</v>
      </c>
      <c r="E215" s="11" t="e">
        <f>+'36 - GASTOS ADMINISTRATIVOS'!G215/'36 - GASTOS ADMINISTRATIVOS'!E215</f>
        <v>#DIV/0!</v>
      </c>
      <c r="F215" s="12" t="e">
        <f>+'36 - GASTOS ADMINISTRATIVOS'!H215/'36 - GASTOS ADMINISTRATIVOS'!F215</f>
        <v>#DIV/0!</v>
      </c>
      <c r="G215" s="11" t="e">
        <f>+'36 - GASTOS ADMINISTRATIVOS'!I215/'36 - GASTOS ADMINISTRATIVOS'!G215</f>
        <v>#DIV/0!</v>
      </c>
      <c r="H215" s="12" t="e">
        <f>+'36 - GASTOS ADMINISTRATIVOS'!J215/'36 - GASTOS ADMINISTRATIVOS'!H215</f>
        <v>#DIV/0!</v>
      </c>
      <c r="I215" s="11" t="e">
        <f>+'36 - GASTOS ADMINISTRATIVOS'!K215/'36 - GASTOS ADMINISTRATIVOS'!I215</f>
        <v>#DIV/0!</v>
      </c>
      <c r="J215" s="12" t="e">
        <f>+'36 - GASTOS ADMINISTRATIVOS'!L215/'36 - GASTOS ADMINISTRATIVOS'!J215</f>
        <v>#DIV/0!</v>
      </c>
      <c r="K215" s="11" t="e">
        <f>+'36 - GASTOS ADMINISTRATIVOS'!M215/'36 - GASTOS ADMINISTRATIVOS'!K215</f>
        <v>#DIV/0!</v>
      </c>
      <c r="L215" s="12" t="e">
        <f>+'36 - GASTOS ADMINISTRATIVOS'!N215/'36 - GASTOS ADMINISTRATIVOS'!L215</f>
        <v>#DIV/0!</v>
      </c>
    </row>
    <row r="216" spans="1:12">
      <c r="A216" s="43" t="s">
        <v>277</v>
      </c>
      <c r="B216" s="22" t="s">
        <v>71</v>
      </c>
      <c r="C216" s="11" t="e">
        <f>+'36 - GASTOS ADMINISTRATIVOS'!E216/'36 - GASTOS ADMINISTRATIVOS'!C216</f>
        <v>#DIV/0!</v>
      </c>
      <c r="D216" s="12" t="e">
        <f>+'36 - GASTOS ADMINISTRATIVOS'!F216/'36 - GASTOS ADMINISTRATIVOS'!D216</f>
        <v>#DIV/0!</v>
      </c>
      <c r="E216" s="11" t="e">
        <f>+'36 - GASTOS ADMINISTRATIVOS'!G216/'36 - GASTOS ADMINISTRATIVOS'!E216</f>
        <v>#DIV/0!</v>
      </c>
      <c r="F216" s="12" t="e">
        <f>+'36 - GASTOS ADMINISTRATIVOS'!H216/'36 - GASTOS ADMINISTRATIVOS'!F216</f>
        <v>#DIV/0!</v>
      </c>
      <c r="G216" s="11" t="e">
        <f>+'36 - GASTOS ADMINISTRATIVOS'!I216/'36 - GASTOS ADMINISTRATIVOS'!G216</f>
        <v>#DIV/0!</v>
      </c>
      <c r="H216" s="12" t="e">
        <f>+'36 - GASTOS ADMINISTRATIVOS'!J216/'36 - GASTOS ADMINISTRATIVOS'!H216</f>
        <v>#DIV/0!</v>
      </c>
      <c r="I216" s="11" t="e">
        <f>+'36 - GASTOS ADMINISTRATIVOS'!K216/'36 - GASTOS ADMINISTRATIVOS'!I216</f>
        <v>#DIV/0!</v>
      </c>
      <c r="J216" s="12" t="e">
        <f>+'36 - GASTOS ADMINISTRATIVOS'!L216/'36 - GASTOS ADMINISTRATIVOS'!J216</f>
        <v>#DIV/0!</v>
      </c>
      <c r="K216" s="11" t="e">
        <f>+'36 - GASTOS ADMINISTRATIVOS'!M216/'36 - GASTOS ADMINISTRATIVOS'!K216</f>
        <v>#DIV/0!</v>
      </c>
      <c r="L216" s="12" t="e">
        <f>+'36 - GASTOS ADMINISTRATIVOS'!N216/'36 - GASTOS ADMINISTRATIVOS'!L216</f>
        <v>#DIV/0!</v>
      </c>
    </row>
    <row r="217" spans="1:12">
      <c r="A217" s="43" t="s">
        <v>278</v>
      </c>
      <c r="B217" s="22" t="s">
        <v>72</v>
      </c>
      <c r="C217" s="11" t="e">
        <f>+'36 - GASTOS ADMINISTRATIVOS'!E217/'36 - GASTOS ADMINISTRATIVOS'!C217</f>
        <v>#DIV/0!</v>
      </c>
      <c r="D217" s="12" t="e">
        <f>+'36 - GASTOS ADMINISTRATIVOS'!F217/'36 - GASTOS ADMINISTRATIVOS'!D217</f>
        <v>#DIV/0!</v>
      </c>
      <c r="E217" s="11" t="e">
        <f>+'36 - GASTOS ADMINISTRATIVOS'!G217/'36 - GASTOS ADMINISTRATIVOS'!E217</f>
        <v>#DIV/0!</v>
      </c>
      <c r="F217" s="12" t="e">
        <f>+'36 - GASTOS ADMINISTRATIVOS'!H217/'36 - GASTOS ADMINISTRATIVOS'!F217</f>
        <v>#DIV/0!</v>
      </c>
      <c r="G217" s="11" t="e">
        <f>+'36 - GASTOS ADMINISTRATIVOS'!I217/'36 - GASTOS ADMINISTRATIVOS'!G217</f>
        <v>#DIV/0!</v>
      </c>
      <c r="H217" s="12" t="e">
        <f>+'36 - GASTOS ADMINISTRATIVOS'!J217/'36 - GASTOS ADMINISTRATIVOS'!H217</f>
        <v>#DIV/0!</v>
      </c>
      <c r="I217" s="11" t="e">
        <f>+'36 - GASTOS ADMINISTRATIVOS'!K217/'36 - GASTOS ADMINISTRATIVOS'!I217</f>
        <v>#DIV/0!</v>
      </c>
      <c r="J217" s="12" t="e">
        <f>+'36 - GASTOS ADMINISTRATIVOS'!L217/'36 - GASTOS ADMINISTRATIVOS'!J217</f>
        <v>#DIV/0!</v>
      </c>
      <c r="K217" s="11" t="e">
        <f>+'36 - GASTOS ADMINISTRATIVOS'!M217/'36 - GASTOS ADMINISTRATIVOS'!K217</f>
        <v>#DIV/0!</v>
      </c>
      <c r="L217" s="12" t="e">
        <f>+'36 - GASTOS ADMINISTRATIVOS'!N217/'36 - GASTOS ADMINISTRATIVOS'!L217</f>
        <v>#DIV/0!</v>
      </c>
    </row>
    <row r="218" spans="1:12">
      <c r="A218" s="43" t="s">
        <v>279</v>
      </c>
      <c r="B218" s="22" t="s">
        <v>73</v>
      </c>
      <c r="C218" s="11">
        <f>+'36 - GASTOS ADMINISTRATIVOS'!E218/'36 - GASTOS ADMINISTRATIVOS'!C218</f>
        <v>1.02</v>
      </c>
      <c r="D218" s="12" t="e">
        <f>+'36 - GASTOS ADMINISTRATIVOS'!F218/'36 - GASTOS ADMINISTRATIVOS'!D218</f>
        <v>#DIV/0!</v>
      </c>
      <c r="E218" s="11">
        <f>+'36 - GASTOS ADMINISTRATIVOS'!G218/'36 - GASTOS ADMINISTRATIVOS'!E218</f>
        <v>1.02</v>
      </c>
      <c r="F218" s="12" t="e">
        <f>+'36 - GASTOS ADMINISTRATIVOS'!H218/'36 - GASTOS ADMINISTRATIVOS'!F218</f>
        <v>#DIV/0!</v>
      </c>
      <c r="G218" s="11">
        <f>+'36 - GASTOS ADMINISTRATIVOS'!I218/'36 - GASTOS ADMINISTRATIVOS'!G218</f>
        <v>1.02</v>
      </c>
      <c r="H218" s="12" t="e">
        <f>+'36 - GASTOS ADMINISTRATIVOS'!J218/'36 - GASTOS ADMINISTRATIVOS'!H218</f>
        <v>#DIV/0!</v>
      </c>
      <c r="I218" s="11">
        <f>+'36 - GASTOS ADMINISTRATIVOS'!K218/'36 - GASTOS ADMINISTRATIVOS'!I218</f>
        <v>1.02</v>
      </c>
      <c r="J218" s="12" t="e">
        <f>+'36 - GASTOS ADMINISTRATIVOS'!L218/'36 - GASTOS ADMINISTRATIVOS'!J218</f>
        <v>#DIV/0!</v>
      </c>
      <c r="K218" s="11">
        <f>+'36 - GASTOS ADMINISTRATIVOS'!M218/'36 - GASTOS ADMINISTRATIVOS'!K218</f>
        <v>0</v>
      </c>
      <c r="L218" s="12" t="e">
        <f>+'36 - GASTOS ADMINISTRATIVOS'!N218/'36 - GASTOS ADMINISTRATIVOS'!L218</f>
        <v>#DIV/0!</v>
      </c>
    </row>
    <row r="219" spans="1:12">
      <c r="A219" s="43" t="s">
        <v>280</v>
      </c>
      <c r="B219" s="22" t="s">
        <v>74</v>
      </c>
      <c r="C219" s="11">
        <f>+'36 - GASTOS ADMINISTRATIVOS'!E219/'36 - GASTOS ADMINISTRATIVOS'!C219</f>
        <v>1.02</v>
      </c>
      <c r="D219" s="12" t="e">
        <f>+'36 - GASTOS ADMINISTRATIVOS'!F219/'36 - GASTOS ADMINISTRATIVOS'!D219</f>
        <v>#DIV/0!</v>
      </c>
      <c r="E219" s="11">
        <f>+'36 - GASTOS ADMINISTRATIVOS'!G219/'36 - GASTOS ADMINISTRATIVOS'!E219</f>
        <v>1.02</v>
      </c>
      <c r="F219" s="12" t="e">
        <f>+'36 - GASTOS ADMINISTRATIVOS'!H219/'36 - GASTOS ADMINISTRATIVOS'!F219</f>
        <v>#DIV/0!</v>
      </c>
      <c r="G219" s="11">
        <f>+'36 - GASTOS ADMINISTRATIVOS'!I219/'36 - GASTOS ADMINISTRATIVOS'!G219</f>
        <v>1.02</v>
      </c>
      <c r="H219" s="12" t="e">
        <f>+'36 - GASTOS ADMINISTRATIVOS'!J219/'36 - GASTOS ADMINISTRATIVOS'!H219</f>
        <v>#DIV/0!</v>
      </c>
      <c r="I219" s="11">
        <f>+'36 - GASTOS ADMINISTRATIVOS'!K219/'36 - GASTOS ADMINISTRATIVOS'!I219</f>
        <v>1.02</v>
      </c>
      <c r="J219" s="12" t="e">
        <f>+'36 - GASTOS ADMINISTRATIVOS'!L219/'36 - GASTOS ADMINISTRATIVOS'!J219</f>
        <v>#DIV/0!</v>
      </c>
      <c r="K219" s="11">
        <f>+'36 - GASTOS ADMINISTRATIVOS'!M219/'36 - GASTOS ADMINISTRATIVOS'!K219</f>
        <v>0</v>
      </c>
      <c r="L219" s="12" t="e">
        <f>+'36 - GASTOS ADMINISTRATIVOS'!N219/'36 - GASTOS ADMINISTRATIVOS'!L219</f>
        <v>#DIV/0!</v>
      </c>
    </row>
    <row r="220" spans="1:12">
      <c r="A220" s="43" t="s">
        <v>216</v>
      </c>
      <c r="B220" s="22" t="s">
        <v>75</v>
      </c>
      <c r="C220" s="11" t="e">
        <f>+'36 - GASTOS ADMINISTRATIVOS'!E220/'36 - GASTOS ADMINISTRATIVOS'!C220</f>
        <v>#DIV/0!</v>
      </c>
      <c r="D220" s="12" t="e">
        <f>+'36 - GASTOS ADMINISTRATIVOS'!F220/'36 - GASTOS ADMINISTRATIVOS'!D220</f>
        <v>#DIV/0!</v>
      </c>
      <c r="E220" s="11" t="e">
        <f>+'36 - GASTOS ADMINISTRATIVOS'!G220/'36 - GASTOS ADMINISTRATIVOS'!E220</f>
        <v>#DIV/0!</v>
      </c>
      <c r="F220" s="12" t="e">
        <f>+'36 - GASTOS ADMINISTRATIVOS'!H220/'36 - GASTOS ADMINISTRATIVOS'!F220</f>
        <v>#DIV/0!</v>
      </c>
      <c r="G220" s="11" t="e">
        <f>+'36 - GASTOS ADMINISTRATIVOS'!I220/'36 - GASTOS ADMINISTRATIVOS'!G220</f>
        <v>#DIV/0!</v>
      </c>
      <c r="H220" s="12" t="e">
        <f>+'36 - GASTOS ADMINISTRATIVOS'!J220/'36 - GASTOS ADMINISTRATIVOS'!H220</f>
        <v>#DIV/0!</v>
      </c>
      <c r="I220" s="11" t="e">
        <f>+'36 - GASTOS ADMINISTRATIVOS'!K220/'36 - GASTOS ADMINISTRATIVOS'!I220</f>
        <v>#DIV/0!</v>
      </c>
      <c r="J220" s="12" t="e">
        <f>+'36 - GASTOS ADMINISTRATIVOS'!L220/'36 - GASTOS ADMINISTRATIVOS'!J220</f>
        <v>#DIV/0!</v>
      </c>
      <c r="K220" s="11" t="e">
        <f>+'36 - GASTOS ADMINISTRATIVOS'!M220/'36 - GASTOS ADMINISTRATIVOS'!K220</f>
        <v>#DIV/0!</v>
      </c>
      <c r="L220" s="12" t="e">
        <f>+'36 - GASTOS ADMINISTRATIVOS'!N220/'36 - GASTOS ADMINISTRATIVOS'!L220</f>
        <v>#DIV/0!</v>
      </c>
    </row>
    <row r="221" spans="1:12">
      <c r="A221" s="43" t="s">
        <v>281</v>
      </c>
      <c r="B221" s="22" t="s">
        <v>76</v>
      </c>
      <c r="C221" s="11" t="e">
        <f>+'36 - GASTOS ADMINISTRATIVOS'!E221/'36 - GASTOS ADMINISTRATIVOS'!C221</f>
        <v>#DIV/0!</v>
      </c>
      <c r="D221" s="12" t="e">
        <f>+'36 - GASTOS ADMINISTRATIVOS'!F221/'36 - GASTOS ADMINISTRATIVOS'!D221</f>
        <v>#DIV/0!</v>
      </c>
      <c r="E221" s="11" t="e">
        <f>+'36 - GASTOS ADMINISTRATIVOS'!G221/'36 - GASTOS ADMINISTRATIVOS'!E221</f>
        <v>#DIV/0!</v>
      </c>
      <c r="F221" s="12" t="e">
        <f>+'36 - GASTOS ADMINISTRATIVOS'!H221/'36 - GASTOS ADMINISTRATIVOS'!F221</f>
        <v>#DIV/0!</v>
      </c>
      <c r="G221" s="11" t="e">
        <f>+'36 - GASTOS ADMINISTRATIVOS'!I221/'36 - GASTOS ADMINISTRATIVOS'!G221</f>
        <v>#DIV/0!</v>
      </c>
      <c r="H221" s="12" t="e">
        <f>+'36 - GASTOS ADMINISTRATIVOS'!J221/'36 - GASTOS ADMINISTRATIVOS'!H221</f>
        <v>#DIV/0!</v>
      </c>
      <c r="I221" s="11" t="e">
        <f>+'36 - GASTOS ADMINISTRATIVOS'!K221/'36 - GASTOS ADMINISTRATIVOS'!I221</f>
        <v>#DIV/0!</v>
      </c>
      <c r="J221" s="12" t="e">
        <f>+'36 - GASTOS ADMINISTRATIVOS'!L221/'36 - GASTOS ADMINISTRATIVOS'!J221</f>
        <v>#DIV/0!</v>
      </c>
      <c r="K221" s="11" t="e">
        <f>+'36 - GASTOS ADMINISTRATIVOS'!M221/'36 - GASTOS ADMINISTRATIVOS'!K221</f>
        <v>#DIV/0!</v>
      </c>
      <c r="L221" s="12" t="e">
        <f>+'36 - GASTOS ADMINISTRATIVOS'!N221/'36 - GASTOS ADMINISTRATIVOS'!L221</f>
        <v>#DIV/0!</v>
      </c>
    </row>
    <row r="222" spans="1:12">
      <c r="A222" s="43" t="s">
        <v>282</v>
      </c>
      <c r="B222" s="22" t="s">
        <v>77</v>
      </c>
      <c r="C222" s="11">
        <f>+'36 - GASTOS ADMINISTRATIVOS'!E222/'36 - GASTOS ADMINISTRATIVOS'!C222</f>
        <v>1.02</v>
      </c>
      <c r="D222" s="12" t="e">
        <f>+'36 - GASTOS ADMINISTRATIVOS'!F222/'36 - GASTOS ADMINISTRATIVOS'!D222</f>
        <v>#DIV/0!</v>
      </c>
      <c r="E222" s="11">
        <f>+'36 - GASTOS ADMINISTRATIVOS'!G222/'36 - GASTOS ADMINISTRATIVOS'!E222</f>
        <v>1.02</v>
      </c>
      <c r="F222" s="12" t="e">
        <f>+'36 - GASTOS ADMINISTRATIVOS'!H222/'36 - GASTOS ADMINISTRATIVOS'!F222</f>
        <v>#DIV/0!</v>
      </c>
      <c r="G222" s="11">
        <f>+'36 - GASTOS ADMINISTRATIVOS'!I222/'36 - GASTOS ADMINISTRATIVOS'!G222</f>
        <v>1.02</v>
      </c>
      <c r="H222" s="12" t="e">
        <f>+'36 - GASTOS ADMINISTRATIVOS'!J222/'36 - GASTOS ADMINISTRATIVOS'!H222</f>
        <v>#DIV/0!</v>
      </c>
      <c r="I222" s="11">
        <f>+'36 - GASTOS ADMINISTRATIVOS'!K222/'36 - GASTOS ADMINISTRATIVOS'!I222</f>
        <v>1.02</v>
      </c>
      <c r="J222" s="12" t="e">
        <f>+'36 - GASTOS ADMINISTRATIVOS'!L222/'36 - GASTOS ADMINISTRATIVOS'!J222</f>
        <v>#DIV/0!</v>
      </c>
      <c r="K222" s="11">
        <f>+'36 - GASTOS ADMINISTRATIVOS'!M222/'36 - GASTOS ADMINISTRATIVOS'!K222</f>
        <v>0</v>
      </c>
      <c r="L222" s="12" t="e">
        <f>+'36 - GASTOS ADMINISTRATIVOS'!N222/'36 - GASTOS ADMINISTRATIVOS'!L222</f>
        <v>#DIV/0!</v>
      </c>
    </row>
    <row r="223" spans="1:12">
      <c r="A223" s="43" t="s">
        <v>283</v>
      </c>
      <c r="B223" s="22" t="s">
        <v>78</v>
      </c>
      <c r="C223" s="11" t="e">
        <f>+'36 - GASTOS ADMINISTRATIVOS'!E223/'36 - GASTOS ADMINISTRATIVOS'!C223</f>
        <v>#DIV/0!</v>
      </c>
      <c r="D223" s="12" t="e">
        <f>+'36 - GASTOS ADMINISTRATIVOS'!F223/'36 - GASTOS ADMINISTRATIVOS'!D223</f>
        <v>#DIV/0!</v>
      </c>
      <c r="E223" s="11" t="e">
        <f>+'36 - GASTOS ADMINISTRATIVOS'!G223/'36 - GASTOS ADMINISTRATIVOS'!E223</f>
        <v>#DIV/0!</v>
      </c>
      <c r="F223" s="12" t="e">
        <f>+'36 - GASTOS ADMINISTRATIVOS'!H223/'36 - GASTOS ADMINISTRATIVOS'!F223</f>
        <v>#DIV/0!</v>
      </c>
      <c r="G223" s="11" t="e">
        <f>+'36 - GASTOS ADMINISTRATIVOS'!I223/'36 - GASTOS ADMINISTRATIVOS'!G223</f>
        <v>#DIV/0!</v>
      </c>
      <c r="H223" s="12" t="e">
        <f>+'36 - GASTOS ADMINISTRATIVOS'!J223/'36 - GASTOS ADMINISTRATIVOS'!H223</f>
        <v>#DIV/0!</v>
      </c>
      <c r="I223" s="11" t="e">
        <f>+'36 - GASTOS ADMINISTRATIVOS'!K223/'36 - GASTOS ADMINISTRATIVOS'!I223</f>
        <v>#DIV/0!</v>
      </c>
      <c r="J223" s="12" t="e">
        <f>+'36 - GASTOS ADMINISTRATIVOS'!L223/'36 - GASTOS ADMINISTRATIVOS'!J223</f>
        <v>#DIV/0!</v>
      </c>
      <c r="K223" s="11" t="e">
        <f>+'36 - GASTOS ADMINISTRATIVOS'!M223/'36 - GASTOS ADMINISTRATIVOS'!K223</f>
        <v>#DIV/0!</v>
      </c>
      <c r="L223" s="12" t="e">
        <f>+'36 - GASTOS ADMINISTRATIVOS'!N223/'36 - GASTOS ADMINISTRATIVOS'!L223</f>
        <v>#DIV/0!</v>
      </c>
    </row>
    <row r="224" spans="1:12">
      <c r="A224" s="43" t="s">
        <v>217</v>
      </c>
      <c r="B224" s="22" t="s">
        <v>79</v>
      </c>
      <c r="C224" s="11" t="e">
        <f>+'36 - GASTOS ADMINISTRATIVOS'!E224/'36 - GASTOS ADMINISTRATIVOS'!C224</f>
        <v>#DIV/0!</v>
      </c>
      <c r="D224" s="12" t="e">
        <f>+'36 - GASTOS ADMINISTRATIVOS'!F224/'36 - GASTOS ADMINISTRATIVOS'!D224</f>
        <v>#DIV/0!</v>
      </c>
      <c r="E224" s="11" t="e">
        <f>+'36 - GASTOS ADMINISTRATIVOS'!G224/'36 - GASTOS ADMINISTRATIVOS'!E224</f>
        <v>#DIV/0!</v>
      </c>
      <c r="F224" s="12" t="e">
        <f>+'36 - GASTOS ADMINISTRATIVOS'!H224/'36 - GASTOS ADMINISTRATIVOS'!F224</f>
        <v>#DIV/0!</v>
      </c>
      <c r="G224" s="11" t="e">
        <f>+'36 - GASTOS ADMINISTRATIVOS'!I224/'36 - GASTOS ADMINISTRATIVOS'!G224</f>
        <v>#DIV/0!</v>
      </c>
      <c r="H224" s="12" t="e">
        <f>+'36 - GASTOS ADMINISTRATIVOS'!J224/'36 - GASTOS ADMINISTRATIVOS'!H224</f>
        <v>#DIV/0!</v>
      </c>
      <c r="I224" s="11" t="e">
        <f>+'36 - GASTOS ADMINISTRATIVOS'!K224/'36 - GASTOS ADMINISTRATIVOS'!I224</f>
        <v>#DIV/0!</v>
      </c>
      <c r="J224" s="12" t="e">
        <f>+'36 - GASTOS ADMINISTRATIVOS'!L224/'36 - GASTOS ADMINISTRATIVOS'!J224</f>
        <v>#DIV/0!</v>
      </c>
      <c r="K224" s="11" t="e">
        <f>+'36 - GASTOS ADMINISTRATIVOS'!M224/'36 - GASTOS ADMINISTRATIVOS'!K224</f>
        <v>#DIV/0!</v>
      </c>
      <c r="L224" s="12" t="e">
        <f>+'36 - GASTOS ADMINISTRATIVOS'!N224/'36 - GASTOS ADMINISTRATIVOS'!L224</f>
        <v>#DIV/0!</v>
      </c>
    </row>
    <row r="225" spans="1:12">
      <c r="A225" s="44"/>
      <c r="B225" s="19" t="s">
        <v>40</v>
      </c>
      <c r="C225" s="11" t="e">
        <f>+'36 - GASTOS ADMINISTRATIVOS'!E225/'36 - GASTOS ADMINISTRATIVOS'!C225</f>
        <v>#DIV/0!</v>
      </c>
      <c r="D225" s="12" t="e">
        <f>+'36 - GASTOS ADMINISTRATIVOS'!F225/'36 - GASTOS ADMINISTRATIVOS'!D225</f>
        <v>#DIV/0!</v>
      </c>
      <c r="E225" s="11" t="e">
        <f>+'36 - GASTOS ADMINISTRATIVOS'!G225/'36 - GASTOS ADMINISTRATIVOS'!E225</f>
        <v>#DIV/0!</v>
      </c>
      <c r="F225" s="12" t="e">
        <f>+'36 - GASTOS ADMINISTRATIVOS'!H225/'36 - GASTOS ADMINISTRATIVOS'!F225</f>
        <v>#DIV/0!</v>
      </c>
      <c r="G225" s="11" t="e">
        <f>+'36 - GASTOS ADMINISTRATIVOS'!I225/'36 - GASTOS ADMINISTRATIVOS'!G225</f>
        <v>#DIV/0!</v>
      </c>
      <c r="H225" s="12" t="e">
        <f>+'36 - GASTOS ADMINISTRATIVOS'!J225/'36 - GASTOS ADMINISTRATIVOS'!H225</f>
        <v>#DIV/0!</v>
      </c>
      <c r="I225" s="11" t="e">
        <f>+'36 - GASTOS ADMINISTRATIVOS'!K225/'36 - GASTOS ADMINISTRATIVOS'!I225</f>
        <v>#DIV/0!</v>
      </c>
      <c r="J225" s="12" t="e">
        <f>+'36 - GASTOS ADMINISTRATIVOS'!L225/'36 - GASTOS ADMINISTRATIVOS'!J225</f>
        <v>#DIV/0!</v>
      </c>
      <c r="K225" s="11" t="e">
        <f>+'36 - GASTOS ADMINISTRATIVOS'!M225/'36 - GASTOS ADMINISTRATIVOS'!K225</f>
        <v>#DIV/0!</v>
      </c>
      <c r="L225" s="12" t="e">
        <f>+'36 - GASTOS ADMINISTRATIVOS'!N225/'36 - GASTOS ADMINISTRATIVOS'!L225</f>
        <v>#DIV/0!</v>
      </c>
    </row>
    <row r="226" spans="1:12">
      <c r="A226" s="43" t="s">
        <v>218</v>
      </c>
      <c r="B226" s="16" t="s">
        <v>80</v>
      </c>
      <c r="C226" s="11" t="e">
        <f>+'36 - GASTOS ADMINISTRATIVOS'!E226/'36 - GASTOS ADMINISTRATIVOS'!C226</f>
        <v>#DIV/0!</v>
      </c>
      <c r="D226" s="12" t="e">
        <f>+'36 - GASTOS ADMINISTRATIVOS'!F226/'36 - GASTOS ADMINISTRATIVOS'!D226</f>
        <v>#DIV/0!</v>
      </c>
      <c r="E226" s="11" t="e">
        <f>+'36 - GASTOS ADMINISTRATIVOS'!G226/'36 - GASTOS ADMINISTRATIVOS'!E226</f>
        <v>#DIV/0!</v>
      </c>
      <c r="F226" s="12" t="e">
        <f>+'36 - GASTOS ADMINISTRATIVOS'!H226/'36 - GASTOS ADMINISTRATIVOS'!F226</f>
        <v>#DIV/0!</v>
      </c>
      <c r="G226" s="11" t="e">
        <f>+'36 - GASTOS ADMINISTRATIVOS'!I226/'36 - GASTOS ADMINISTRATIVOS'!G226</f>
        <v>#DIV/0!</v>
      </c>
      <c r="H226" s="12" t="e">
        <f>+'36 - GASTOS ADMINISTRATIVOS'!J226/'36 - GASTOS ADMINISTRATIVOS'!H226</f>
        <v>#DIV/0!</v>
      </c>
      <c r="I226" s="11" t="e">
        <f>+'36 - GASTOS ADMINISTRATIVOS'!K226/'36 - GASTOS ADMINISTRATIVOS'!I226</f>
        <v>#DIV/0!</v>
      </c>
      <c r="J226" s="12" t="e">
        <f>+'36 - GASTOS ADMINISTRATIVOS'!L226/'36 - GASTOS ADMINISTRATIVOS'!J226</f>
        <v>#DIV/0!</v>
      </c>
      <c r="K226" s="11" t="e">
        <f>+'36 - GASTOS ADMINISTRATIVOS'!M226/'36 - GASTOS ADMINISTRATIVOS'!K226</f>
        <v>#DIV/0!</v>
      </c>
      <c r="L226" s="12" t="e">
        <f>+'36 - GASTOS ADMINISTRATIVOS'!N226/'36 - GASTOS ADMINISTRATIVOS'!L226</f>
        <v>#DIV/0!</v>
      </c>
    </row>
    <row r="227" spans="1:12">
      <c r="A227" s="43" t="s">
        <v>284</v>
      </c>
      <c r="B227" s="26" t="s">
        <v>81</v>
      </c>
      <c r="C227" s="11" t="e">
        <f>+'36 - GASTOS ADMINISTRATIVOS'!E227/'36 - GASTOS ADMINISTRATIVOS'!C227</f>
        <v>#DIV/0!</v>
      </c>
      <c r="D227" s="12" t="e">
        <f>+'36 - GASTOS ADMINISTRATIVOS'!F227/'36 - GASTOS ADMINISTRATIVOS'!D227</f>
        <v>#DIV/0!</v>
      </c>
      <c r="E227" s="11" t="e">
        <f>+'36 - GASTOS ADMINISTRATIVOS'!G227/'36 - GASTOS ADMINISTRATIVOS'!E227</f>
        <v>#DIV/0!</v>
      </c>
      <c r="F227" s="12" t="e">
        <f>+'36 - GASTOS ADMINISTRATIVOS'!H227/'36 - GASTOS ADMINISTRATIVOS'!F227</f>
        <v>#DIV/0!</v>
      </c>
      <c r="G227" s="11" t="e">
        <f>+'36 - GASTOS ADMINISTRATIVOS'!I227/'36 - GASTOS ADMINISTRATIVOS'!G227</f>
        <v>#DIV/0!</v>
      </c>
      <c r="H227" s="12" t="e">
        <f>+'36 - GASTOS ADMINISTRATIVOS'!J227/'36 - GASTOS ADMINISTRATIVOS'!H227</f>
        <v>#DIV/0!</v>
      </c>
      <c r="I227" s="11" t="e">
        <f>+'36 - GASTOS ADMINISTRATIVOS'!K227/'36 - GASTOS ADMINISTRATIVOS'!I227</f>
        <v>#DIV/0!</v>
      </c>
      <c r="J227" s="12" t="e">
        <f>+'36 - GASTOS ADMINISTRATIVOS'!L227/'36 - GASTOS ADMINISTRATIVOS'!J227</f>
        <v>#DIV/0!</v>
      </c>
      <c r="K227" s="11" t="e">
        <f>+'36 - GASTOS ADMINISTRATIVOS'!M227/'36 - GASTOS ADMINISTRATIVOS'!K227</f>
        <v>#DIV/0!</v>
      </c>
      <c r="L227" s="12" t="e">
        <f>+'36 - GASTOS ADMINISTRATIVOS'!N227/'36 - GASTOS ADMINISTRATIVOS'!L227</f>
        <v>#DIV/0!</v>
      </c>
    </row>
    <row r="228" spans="1:12">
      <c r="A228" s="43" t="s">
        <v>219</v>
      </c>
      <c r="B228" s="26" t="s">
        <v>82</v>
      </c>
      <c r="C228" s="11" t="e">
        <f>+'36 - GASTOS ADMINISTRATIVOS'!E228/'36 - GASTOS ADMINISTRATIVOS'!C228</f>
        <v>#DIV/0!</v>
      </c>
      <c r="D228" s="12" t="e">
        <f>+'36 - GASTOS ADMINISTRATIVOS'!F228/'36 - GASTOS ADMINISTRATIVOS'!D228</f>
        <v>#DIV/0!</v>
      </c>
      <c r="E228" s="11" t="e">
        <f>+'36 - GASTOS ADMINISTRATIVOS'!G228/'36 - GASTOS ADMINISTRATIVOS'!E228</f>
        <v>#DIV/0!</v>
      </c>
      <c r="F228" s="12" t="e">
        <f>+'36 - GASTOS ADMINISTRATIVOS'!H228/'36 - GASTOS ADMINISTRATIVOS'!F228</f>
        <v>#DIV/0!</v>
      </c>
      <c r="G228" s="11" t="e">
        <f>+'36 - GASTOS ADMINISTRATIVOS'!I228/'36 - GASTOS ADMINISTRATIVOS'!G228</f>
        <v>#DIV/0!</v>
      </c>
      <c r="H228" s="12" t="e">
        <f>+'36 - GASTOS ADMINISTRATIVOS'!J228/'36 - GASTOS ADMINISTRATIVOS'!H228</f>
        <v>#DIV/0!</v>
      </c>
      <c r="I228" s="11" t="e">
        <f>+'36 - GASTOS ADMINISTRATIVOS'!K228/'36 - GASTOS ADMINISTRATIVOS'!I228</f>
        <v>#DIV/0!</v>
      </c>
      <c r="J228" s="12" t="e">
        <f>+'36 - GASTOS ADMINISTRATIVOS'!L228/'36 - GASTOS ADMINISTRATIVOS'!J228</f>
        <v>#DIV/0!</v>
      </c>
      <c r="K228" s="11" t="e">
        <f>+'36 - GASTOS ADMINISTRATIVOS'!M228/'36 - GASTOS ADMINISTRATIVOS'!K228</f>
        <v>#DIV/0!</v>
      </c>
      <c r="L228" s="12" t="e">
        <f>+'36 - GASTOS ADMINISTRATIVOS'!N228/'36 - GASTOS ADMINISTRATIVOS'!L228</f>
        <v>#DIV/0!</v>
      </c>
    </row>
    <row r="229" spans="1:12">
      <c r="A229" s="43" t="s">
        <v>220</v>
      </c>
      <c r="B229" s="26" t="s">
        <v>83</v>
      </c>
      <c r="C229" s="11" t="e">
        <f>+'36 - GASTOS ADMINISTRATIVOS'!E229/'36 - GASTOS ADMINISTRATIVOS'!C229</f>
        <v>#DIV/0!</v>
      </c>
      <c r="D229" s="12" t="e">
        <f>+'36 - GASTOS ADMINISTRATIVOS'!F229/'36 - GASTOS ADMINISTRATIVOS'!D229</f>
        <v>#DIV/0!</v>
      </c>
      <c r="E229" s="11" t="e">
        <f>+'36 - GASTOS ADMINISTRATIVOS'!G229/'36 - GASTOS ADMINISTRATIVOS'!E229</f>
        <v>#DIV/0!</v>
      </c>
      <c r="F229" s="12" t="e">
        <f>+'36 - GASTOS ADMINISTRATIVOS'!H229/'36 - GASTOS ADMINISTRATIVOS'!F229</f>
        <v>#DIV/0!</v>
      </c>
      <c r="G229" s="11" t="e">
        <f>+'36 - GASTOS ADMINISTRATIVOS'!I229/'36 - GASTOS ADMINISTRATIVOS'!G229</f>
        <v>#DIV/0!</v>
      </c>
      <c r="H229" s="12" t="e">
        <f>+'36 - GASTOS ADMINISTRATIVOS'!J229/'36 - GASTOS ADMINISTRATIVOS'!H229</f>
        <v>#DIV/0!</v>
      </c>
      <c r="I229" s="11" t="e">
        <f>+'36 - GASTOS ADMINISTRATIVOS'!K229/'36 - GASTOS ADMINISTRATIVOS'!I229</f>
        <v>#DIV/0!</v>
      </c>
      <c r="J229" s="12" t="e">
        <f>+'36 - GASTOS ADMINISTRATIVOS'!L229/'36 - GASTOS ADMINISTRATIVOS'!J229</f>
        <v>#DIV/0!</v>
      </c>
      <c r="K229" s="11" t="e">
        <f>+'36 - GASTOS ADMINISTRATIVOS'!M229/'36 - GASTOS ADMINISTRATIVOS'!K229</f>
        <v>#DIV/0!</v>
      </c>
      <c r="L229" s="12" t="e">
        <f>+'36 - GASTOS ADMINISTRATIVOS'!N229/'36 - GASTOS ADMINISTRATIVOS'!L229</f>
        <v>#DIV/0!</v>
      </c>
    </row>
    <row r="230" spans="1:12">
      <c r="A230" s="44"/>
      <c r="B230" s="19" t="s">
        <v>40</v>
      </c>
      <c r="C230" s="11" t="e">
        <f>+'36 - GASTOS ADMINISTRATIVOS'!E230/'36 - GASTOS ADMINISTRATIVOS'!C230</f>
        <v>#DIV/0!</v>
      </c>
      <c r="D230" s="12" t="e">
        <f>+'36 - GASTOS ADMINISTRATIVOS'!F230/'36 - GASTOS ADMINISTRATIVOS'!D230</f>
        <v>#DIV/0!</v>
      </c>
      <c r="E230" s="11" t="e">
        <f>+'36 - GASTOS ADMINISTRATIVOS'!G230/'36 - GASTOS ADMINISTRATIVOS'!E230</f>
        <v>#DIV/0!</v>
      </c>
      <c r="F230" s="12" t="e">
        <f>+'36 - GASTOS ADMINISTRATIVOS'!H230/'36 - GASTOS ADMINISTRATIVOS'!F230</f>
        <v>#DIV/0!</v>
      </c>
      <c r="G230" s="11" t="e">
        <f>+'36 - GASTOS ADMINISTRATIVOS'!I230/'36 - GASTOS ADMINISTRATIVOS'!G230</f>
        <v>#DIV/0!</v>
      </c>
      <c r="H230" s="12" t="e">
        <f>+'36 - GASTOS ADMINISTRATIVOS'!J230/'36 - GASTOS ADMINISTRATIVOS'!H230</f>
        <v>#DIV/0!</v>
      </c>
      <c r="I230" s="11" t="e">
        <f>+'36 - GASTOS ADMINISTRATIVOS'!K230/'36 - GASTOS ADMINISTRATIVOS'!I230</f>
        <v>#DIV/0!</v>
      </c>
      <c r="J230" s="12" t="e">
        <f>+'36 - GASTOS ADMINISTRATIVOS'!L230/'36 - GASTOS ADMINISTRATIVOS'!J230</f>
        <v>#DIV/0!</v>
      </c>
      <c r="K230" s="11" t="e">
        <f>+'36 - GASTOS ADMINISTRATIVOS'!M230/'36 - GASTOS ADMINISTRATIVOS'!K230</f>
        <v>#DIV/0!</v>
      </c>
      <c r="L230" s="12" t="e">
        <f>+'36 - GASTOS ADMINISTRATIVOS'!N230/'36 - GASTOS ADMINISTRATIVOS'!L230</f>
        <v>#DIV/0!</v>
      </c>
    </row>
    <row r="231" spans="1:12">
      <c r="A231" s="43" t="s">
        <v>285</v>
      </c>
      <c r="B231" s="16" t="s">
        <v>84</v>
      </c>
      <c r="C231" s="11" t="e">
        <f>+'36 - GASTOS ADMINISTRATIVOS'!E231/'36 - GASTOS ADMINISTRATIVOS'!C231</f>
        <v>#DIV/0!</v>
      </c>
      <c r="D231" s="12" t="e">
        <f>+'36 - GASTOS ADMINISTRATIVOS'!F231/'36 - GASTOS ADMINISTRATIVOS'!D231</f>
        <v>#DIV/0!</v>
      </c>
      <c r="E231" s="11" t="e">
        <f>+'36 - GASTOS ADMINISTRATIVOS'!G231/'36 - GASTOS ADMINISTRATIVOS'!E231</f>
        <v>#DIV/0!</v>
      </c>
      <c r="F231" s="12" t="e">
        <f>+'36 - GASTOS ADMINISTRATIVOS'!H231/'36 - GASTOS ADMINISTRATIVOS'!F231</f>
        <v>#DIV/0!</v>
      </c>
      <c r="G231" s="11" t="e">
        <f>+'36 - GASTOS ADMINISTRATIVOS'!I231/'36 - GASTOS ADMINISTRATIVOS'!G231</f>
        <v>#DIV/0!</v>
      </c>
      <c r="H231" s="12" t="e">
        <f>+'36 - GASTOS ADMINISTRATIVOS'!J231/'36 - GASTOS ADMINISTRATIVOS'!H231</f>
        <v>#DIV/0!</v>
      </c>
      <c r="I231" s="11" t="e">
        <f>+'36 - GASTOS ADMINISTRATIVOS'!K231/'36 - GASTOS ADMINISTRATIVOS'!I231</f>
        <v>#DIV/0!</v>
      </c>
      <c r="J231" s="12" t="e">
        <f>+'36 - GASTOS ADMINISTRATIVOS'!L231/'36 - GASTOS ADMINISTRATIVOS'!J231</f>
        <v>#DIV/0!</v>
      </c>
      <c r="K231" s="11" t="e">
        <f>+'36 - GASTOS ADMINISTRATIVOS'!M231/'36 - GASTOS ADMINISTRATIVOS'!K231</f>
        <v>#DIV/0!</v>
      </c>
      <c r="L231" s="12" t="e">
        <f>+'36 - GASTOS ADMINISTRATIVOS'!N231/'36 - GASTOS ADMINISTRATIVOS'!L231</f>
        <v>#DIV/0!</v>
      </c>
    </row>
    <row r="232" spans="1:12">
      <c r="A232" s="43" t="s">
        <v>286</v>
      </c>
      <c r="B232" s="22" t="s">
        <v>85</v>
      </c>
      <c r="C232" s="11" t="e">
        <f>+'36 - GASTOS ADMINISTRATIVOS'!E232/'36 - GASTOS ADMINISTRATIVOS'!C232</f>
        <v>#DIV/0!</v>
      </c>
      <c r="D232" s="12" t="e">
        <f>+'36 - GASTOS ADMINISTRATIVOS'!F232/'36 - GASTOS ADMINISTRATIVOS'!D232</f>
        <v>#DIV/0!</v>
      </c>
      <c r="E232" s="11" t="e">
        <f>+'36 - GASTOS ADMINISTRATIVOS'!G232/'36 - GASTOS ADMINISTRATIVOS'!E232</f>
        <v>#DIV/0!</v>
      </c>
      <c r="F232" s="12" t="e">
        <f>+'36 - GASTOS ADMINISTRATIVOS'!H232/'36 - GASTOS ADMINISTRATIVOS'!F232</f>
        <v>#DIV/0!</v>
      </c>
      <c r="G232" s="11" t="e">
        <f>+'36 - GASTOS ADMINISTRATIVOS'!I232/'36 - GASTOS ADMINISTRATIVOS'!G232</f>
        <v>#DIV/0!</v>
      </c>
      <c r="H232" s="12" t="e">
        <f>+'36 - GASTOS ADMINISTRATIVOS'!J232/'36 - GASTOS ADMINISTRATIVOS'!H232</f>
        <v>#DIV/0!</v>
      </c>
      <c r="I232" s="11" t="e">
        <f>+'36 - GASTOS ADMINISTRATIVOS'!K232/'36 - GASTOS ADMINISTRATIVOS'!I232</f>
        <v>#DIV/0!</v>
      </c>
      <c r="J232" s="12" t="e">
        <f>+'36 - GASTOS ADMINISTRATIVOS'!L232/'36 - GASTOS ADMINISTRATIVOS'!J232</f>
        <v>#DIV/0!</v>
      </c>
      <c r="K232" s="11" t="e">
        <f>+'36 - GASTOS ADMINISTRATIVOS'!M232/'36 - GASTOS ADMINISTRATIVOS'!K232</f>
        <v>#DIV/0!</v>
      </c>
      <c r="L232" s="12" t="e">
        <f>+'36 - GASTOS ADMINISTRATIVOS'!N232/'36 - GASTOS ADMINISTRATIVOS'!L232</f>
        <v>#DIV/0!</v>
      </c>
    </row>
    <row r="233" spans="1:12">
      <c r="A233" s="43" t="s">
        <v>287</v>
      </c>
      <c r="B233" s="22" t="s">
        <v>86</v>
      </c>
      <c r="C233" s="11" t="e">
        <f>+'36 - GASTOS ADMINISTRATIVOS'!E233/'36 - GASTOS ADMINISTRATIVOS'!C233</f>
        <v>#DIV/0!</v>
      </c>
      <c r="D233" s="12" t="e">
        <f>+'36 - GASTOS ADMINISTRATIVOS'!F233/'36 - GASTOS ADMINISTRATIVOS'!D233</f>
        <v>#DIV/0!</v>
      </c>
      <c r="E233" s="11" t="e">
        <f>+'36 - GASTOS ADMINISTRATIVOS'!G233/'36 - GASTOS ADMINISTRATIVOS'!E233</f>
        <v>#DIV/0!</v>
      </c>
      <c r="F233" s="12" t="e">
        <f>+'36 - GASTOS ADMINISTRATIVOS'!H233/'36 - GASTOS ADMINISTRATIVOS'!F233</f>
        <v>#DIV/0!</v>
      </c>
      <c r="G233" s="11" t="e">
        <f>+'36 - GASTOS ADMINISTRATIVOS'!I233/'36 - GASTOS ADMINISTRATIVOS'!G233</f>
        <v>#DIV/0!</v>
      </c>
      <c r="H233" s="12" t="e">
        <f>+'36 - GASTOS ADMINISTRATIVOS'!J233/'36 - GASTOS ADMINISTRATIVOS'!H233</f>
        <v>#DIV/0!</v>
      </c>
      <c r="I233" s="11" t="e">
        <f>+'36 - GASTOS ADMINISTRATIVOS'!K233/'36 - GASTOS ADMINISTRATIVOS'!I233</f>
        <v>#DIV/0!</v>
      </c>
      <c r="J233" s="12" t="e">
        <f>+'36 - GASTOS ADMINISTRATIVOS'!L233/'36 - GASTOS ADMINISTRATIVOS'!J233</f>
        <v>#DIV/0!</v>
      </c>
      <c r="K233" s="11" t="e">
        <f>+'36 - GASTOS ADMINISTRATIVOS'!M233/'36 - GASTOS ADMINISTRATIVOS'!K233</f>
        <v>#DIV/0!</v>
      </c>
      <c r="L233" s="12" t="e">
        <f>+'36 - GASTOS ADMINISTRATIVOS'!N233/'36 - GASTOS ADMINISTRATIVOS'!L233</f>
        <v>#DIV/0!</v>
      </c>
    </row>
    <row r="234" spans="1:12">
      <c r="A234" s="44"/>
      <c r="B234" s="19" t="s">
        <v>40</v>
      </c>
      <c r="C234" s="11" t="e">
        <f>+'36 - GASTOS ADMINISTRATIVOS'!E234/'36 - GASTOS ADMINISTRATIVOS'!C234</f>
        <v>#DIV/0!</v>
      </c>
      <c r="D234" s="12" t="e">
        <f>+'36 - GASTOS ADMINISTRATIVOS'!F234/'36 - GASTOS ADMINISTRATIVOS'!D234</f>
        <v>#DIV/0!</v>
      </c>
      <c r="E234" s="11" t="e">
        <f>+'36 - GASTOS ADMINISTRATIVOS'!G234/'36 - GASTOS ADMINISTRATIVOS'!E234</f>
        <v>#DIV/0!</v>
      </c>
      <c r="F234" s="12" t="e">
        <f>+'36 - GASTOS ADMINISTRATIVOS'!H234/'36 - GASTOS ADMINISTRATIVOS'!F234</f>
        <v>#DIV/0!</v>
      </c>
      <c r="G234" s="11" t="e">
        <f>+'36 - GASTOS ADMINISTRATIVOS'!I234/'36 - GASTOS ADMINISTRATIVOS'!G234</f>
        <v>#DIV/0!</v>
      </c>
      <c r="H234" s="12" t="e">
        <f>+'36 - GASTOS ADMINISTRATIVOS'!J234/'36 - GASTOS ADMINISTRATIVOS'!H234</f>
        <v>#DIV/0!</v>
      </c>
      <c r="I234" s="11" t="e">
        <f>+'36 - GASTOS ADMINISTRATIVOS'!K234/'36 - GASTOS ADMINISTRATIVOS'!I234</f>
        <v>#DIV/0!</v>
      </c>
      <c r="J234" s="12" t="e">
        <f>+'36 - GASTOS ADMINISTRATIVOS'!L234/'36 - GASTOS ADMINISTRATIVOS'!J234</f>
        <v>#DIV/0!</v>
      </c>
      <c r="K234" s="11" t="e">
        <f>+'36 - GASTOS ADMINISTRATIVOS'!M234/'36 - GASTOS ADMINISTRATIVOS'!K234</f>
        <v>#DIV/0!</v>
      </c>
      <c r="L234" s="12" t="e">
        <f>+'36 - GASTOS ADMINISTRATIVOS'!N234/'36 - GASTOS ADMINISTRATIVOS'!L234</f>
        <v>#DIV/0!</v>
      </c>
    </row>
    <row r="235" spans="1:12">
      <c r="A235" s="44" t="s">
        <v>250</v>
      </c>
      <c r="B235" s="21" t="s">
        <v>87</v>
      </c>
      <c r="C235" s="11" t="e">
        <f>+'36 - GASTOS ADMINISTRATIVOS'!E235/'36 - GASTOS ADMINISTRATIVOS'!C235</f>
        <v>#DIV/0!</v>
      </c>
      <c r="D235" s="12" t="e">
        <f>+'36 - GASTOS ADMINISTRATIVOS'!F235/'36 - GASTOS ADMINISTRATIVOS'!D235</f>
        <v>#DIV/0!</v>
      </c>
      <c r="E235" s="11" t="e">
        <f>+'36 - GASTOS ADMINISTRATIVOS'!G235/'36 - GASTOS ADMINISTRATIVOS'!E235</f>
        <v>#DIV/0!</v>
      </c>
      <c r="F235" s="12" t="e">
        <f>+'36 - GASTOS ADMINISTRATIVOS'!H235/'36 - GASTOS ADMINISTRATIVOS'!F235</f>
        <v>#DIV/0!</v>
      </c>
      <c r="G235" s="11" t="e">
        <f>+'36 - GASTOS ADMINISTRATIVOS'!I235/'36 - GASTOS ADMINISTRATIVOS'!G235</f>
        <v>#DIV/0!</v>
      </c>
      <c r="H235" s="12" t="e">
        <f>+'36 - GASTOS ADMINISTRATIVOS'!J235/'36 - GASTOS ADMINISTRATIVOS'!H235</f>
        <v>#DIV/0!</v>
      </c>
      <c r="I235" s="11" t="e">
        <f>+'36 - GASTOS ADMINISTRATIVOS'!K235/'36 - GASTOS ADMINISTRATIVOS'!I235</f>
        <v>#DIV/0!</v>
      </c>
      <c r="J235" s="12" t="e">
        <f>+'36 - GASTOS ADMINISTRATIVOS'!L235/'36 - GASTOS ADMINISTRATIVOS'!J235</f>
        <v>#DIV/0!</v>
      </c>
      <c r="K235" s="11" t="e">
        <f>+'36 - GASTOS ADMINISTRATIVOS'!M235/'36 - GASTOS ADMINISTRATIVOS'!K235</f>
        <v>#DIV/0!</v>
      </c>
      <c r="L235" s="12" t="e">
        <f>+'36 - GASTOS ADMINISTRATIVOS'!N235/'36 - GASTOS ADMINISTRATIVOS'!L235</f>
        <v>#DIV/0!</v>
      </c>
    </row>
    <row r="236" spans="1:12">
      <c r="A236" s="44" t="s">
        <v>246</v>
      </c>
      <c r="B236" s="20" t="s">
        <v>88</v>
      </c>
      <c r="C236" s="11" t="e">
        <f>+'36 - GASTOS ADMINISTRATIVOS'!E236/'36 - GASTOS ADMINISTRATIVOS'!C236</f>
        <v>#DIV/0!</v>
      </c>
      <c r="D236" s="12" t="e">
        <f>+'36 - GASTOS ADMINISTRATIVOS'!F236/'36 - GASTOS ADMINISTRATIVOS'!D236</f>
        <v>#DIV/0!</v>
      </c>
      <c r="E236" s="11" t="e">
        <f>+'36 - GASTOS ADMINISTRATIVOS'!G236/'36 - GASTOS ADMINISTRATIVOS'!E236</f>
        <v>#DIV/0!</v>
      </c>
      <c r="F236" s="12" t="e">
        <f>+'36 - GASTOS ADMINISTRATIVOS'!H236/'36 - GASTOS ADMINISTRATIVOS'!F236</f>
        <v>#DIV/0!</v>
      </c>
      <c r="G236" s="11" t="e">
        <f>+'36 - GASTOS ADMINISTRATIVOS'!I236/'36 - GASTOS ADMINISTRATIVOS'!G236</f>
        <v>#DIV/0!</v>
      </c>
      <c r="H236" s="12" t="e">
        <f>+'36 - GASTOS ADMINISTRATIVOS'!J236/'36 - GASTOS ADMINISTRATIVOS'!H236</f>
        <v>#DIV/0!</v>
      </c>
      <c r="I236" s="11" t="e">
        <f>+'36 - GASTOS ADMINISTRATIVOS'!K236/'36 - GASTOS ADMINISTRATIVOS'!I236</f>
        <v>#DIV/0!</v>
      </c>
      <c r="J236" s="12" t="e">
        <f>+'36 - GASTOS ADMINISTRATIVOS'!L236/'36 - GASTOS ADMINISTRATIVOS'!J236</f>
        <v>#DIV/0!</v>
      </c>
      <c r="K236" s="11" t="e">
        <f>+'36 - GASTOS ADMINISTRATIVOS'!M236/'36 - GASTOS ADMINISTRATIVOS'!K236</f>
        <v>#DIV/0!</v>
      </c>
      <c r="L236" s="12" t="e">
        <f>+'36 - GASTOS ADMINISTRATIVOS'!N236/'36 - GASTOS ADMINISTRATIVOS'!L236</f>
        <v>#DIV/0!</v>
      </c>
    </row>
    <row r="237" spans="1:12">
      <c r="A237" s="44" t="s">
        <v>247</v>
      </c>
      <c r="B237" s="20" t="s">
        <v>88</v>
      </c>
      <c r="C237" s="11" t="e">
        <f>+'36 - GASTOS ADMINISTRATIVOS'!E237/'36 - GASTOS ADMINISTRATIVOS'!C237</f>
        <v>#DIV/0!</v>
      </c>
      <c r="D237" s="12" t="e">
        <f>+'36 - GASTOS ADMINISTRATIVOS'!F237/'36 - GASTOS ADMINISTRATIVOS'!D237</f>
        <v>#DIV/0!</v>
      </c>
      <c r="E237" s="11" t="e">
        <f>+'36 - GASTOS ADMINISTRATIVOS'!G237/'36 - GASTOS ADMINISTRATIVOS'!E237</f>
        <v>#DIV/0!</v>
      </c>
      <c r="F237" s="12" t="e">
        <f>+'36 - GASTOS ADMINISTRATIVOS'!H237/'36 - GASTOS ADMINISTRATIVOS'!F237</f>
        <v>#DIV/0!</v>
      </c>
      <c r="G237" s="11" t="e">
        <f>+'36 - GASTOS ADMINISTRATIVOS'!I237/'36 - GASTOS ADMINISTRATIVOS'!G237</f>
        <v>#DIV/0!</v>
      </c>
      <c r="H237" s="12" t="e">
        <f>+'36 - GASTOS ADMINISTRATIVOS'!J237/'36 - GASTOS ADMINISTRATIVOS'!H237</f>
        <v>#DIV/0!</v>
      </c>
      <c r="I237" s="11" t="e">
        <f>+'36 - GASTOS ADMINISTRATIVOS'!K237/'36 - GASTOS ADMINISTRATIVOS'!I237</f>
        <v>#DIV/0!</v>
      </c>
      <c r="J237" s="12" t="e">
        <f>+'36 - GASTOS ADMINISTRATIVOS'!L237/'36 - GASTOS ADMINISTRATIVOS'!J237</f>
        <v>#DIV/0!</v>
      </c>
      <c r="K237" s="11" t="e">
        <f>+'36 - GASTOS ADMINISTRATIVOS'!M237/'36 - GASTOS ADMINISTRATIVOS'!K237</f>
        <v>#DIV/0!</v>
      </c>
      <c r="L237" s="12" t="e">
        <f>+'36 - GASTOS ADMINISTRATIVOS'!N237/'36 - GASTOS ADMINISTRATIVOS'!L237</f>
        <v>#DIV/0!</v>
      </c>
    </row>
    <row r="238" spans="1:12">
      <c r="A238" s="44" t="s">
        <v>248</v>
      </c>
      <c r="B238" s="20" t="s">
        <v>88</v>
      </c>
      <c r="C238" s="11" t="e">
        <f>+'36 - GASTOS ADMINISTRATIVOS'!E238/'36 - GASTOS ADMINISTRATIVOS'!C238</f>
        <v>#DIV/0!</v>
      </c>
      <c r="D238" s="12" t="e">
        <f>+'36 - GASTOS ADMINISTRATIVOS'!F238/'36 - GASTOS ADMINISTRATIVOS'!D238</f>
        <v>#DIV/0!</v>
      </c>
      <c r="E238" s="11" t="e">
        <f>+'36 - GASTOS ADMINISTRATIVOS'!G238/'36 - GASTOS ADMINISTRATIVOS'!E238</f>
        <v>#DIV/0!</v>
      </c>
      <c r="F238" s="12" t="e">
        <f>+'36 - GASTOS ADMINISTRATIVOS'!H238/'36 - GASTOS ADMINISTRATIVOS'!F238</f>
        <v>#DIV/0!</v>
      </c>
      <c r="G238" s="11" t="e">
        <f>+'36 - GASTOS ADMINISTRATIVOS'!I238/'36 - GASTOS ADMINISTRATIVOS'!G238</f>
        <v>#DIV/0!</v>
      </c>
      <c r="H238" s="12" t="e">
        <f>+'36 - GASTOS ADMINISTRATIVOS'!J238/'36 - GASTOS ADMINISTRATIVOS'!H238</f>
        <v>#DIV/0!</v>
      </c>
      <c r="I238" s="11" t="e">
        <f>+'36 - GASTOS ADMINISTRATIVOS'!K238/'36 - GASTOS ADMINISTRATIVOS'!I238</f>
        <v>#DIV/0!</v>
      </c>
      <c r="J238" s="12" t="e">
        <f>+'36 - GASTOS ADMINISTRATIVOS'!L238/'36 - GASTOS ADMINISTRATIVOS'!J238</f>
        <v>#DIV/0!</v>
      </c>
      <c r="K238" s="11" t="e">
        <f>+'36 - GASTOS ADMINISTRATIVOS'!M238/'36 - GASTOS ADMINISTRATIVOS'!K238</f>
        <v>#DIV/0!</v>
      </c>
      <c r="L238" s="12" t="e">
        <f>+'36 - GASTOS ADMINISTRATIVOS'!N238/'36 - GASTOS ADMINISTRATIVOS'!L238</f>
        <v>#DIV/0!</v>
      </c>
    </row>
    <row r="239" spans="1:12">
      <c r="A239" s="44" t="s">
        <v>249</v>
      </c>
      <c r="B239" s="20" t="s">
        <v>88</v>
      </c>
      <c r="C239" s="11" t="e">
        <f>+'36 - GASTOS ADMINISTRATIVOS'!E239/'36 - GASTOS ADMINISTRATIVOS'!C239</f>
        <v>#DIV/0!</v>
      </c>
      <c r="D239" s="12">
        <f>+'36 - GASTOS ADMINISTRATIVOS'!F239/'36 - GASTOS ADMINISTRATIVOS'!D239</f>
        <v>1.02</v>
      </c>
      <c r="E239" s="11" t="e">
        <f>+'36 - GASTOS ADMINISTRATIVOS'!G239/'36 - GASTOS ADMINISTRATIVOS'!E239</f>
        <v>#DIV/0!</v>
      </c>
      <c r="F239" s="12">
        <f>+'36 - GASTOS ADMINISTRATIVOS'!H239/'36 - GASTOS ADMINISTRATIVOS'!F239</f>
        <v>1.02</v>
      </c>
      <c r="G239" s="11" t="e">
        <f>+'36 - GASTOS ADMINISTRATIVOS'!I239/'36 - GASTOS ADMINISTRATIVOS'!G239</f>
        <v>#DIV/0!</v>
      </c>
      <c r="H239" s="12">
        <f>+'36 - GASTOS ADMINISTRATIVOS'!J239/'36 - GASTOS ADMINISTRATIVOS'!H239</f>
        <v>1.02</v>
      </c>
      <c r="I239" s="11" t="e">
        <f>+'36 - GASTOS ADMINISTRATIVOS'!K239/'36 - GASTOS ADMINISTRATIVOS'!I239</f>
        <v>#DIV/0!</v>
      </c>
      <c r="J239" s="12">
        <f>+'36 - GASTOS ADMINISTRATIVOS'!L239/'36 - GASTOS ADMINISTRATIVOS'!J239</f>
        <v>1.02</v>
      </c>
      <c r="K239" s="11" t="e">
        <f>+'36 - GASTOS ADMINISTRATIVOS'!M239/'36 - GASTOS ADMINISTRATIVOS'!K239</f>
        <v>#DIV/0!</v>
      </c>
      <c r="L239" s="12">
        <f>+'36 - GASTOS ADMINISTRATIVOS'!N239/'36 - GASTOS ADMINISTRATIVOS'!L239</f>
        <v>0</v>
      </c>
    </row>
    <row r="240" spans="1:12">
      <c r="A240" s="43" t="s">
        <v>213</v>
      </c>
      <c r="B240" s="13" t="s">
        <v>89</v>
      </c>
      <c r="C240" s="11" t="e">
        <f>+'36 - GASTOS ADMINISTRATIVOS'!E240/'36 - GASTOS ADMINISTRATIVOS'!C240</f>
        <v>#DIV/0!</v>
      </c>
      <c r="D240" s="12" t="e">
        <f>+'36 - GASTOS ADMINISTRATIVOS'!F240/'36 - GASTOS ADMINISTRATIVOS'!D240</f>
        <v>#DIV/0!</v>
      </c>
      <c r="E240" s="11" t="e">
        <f>+'36 - GASTOS ADMINISTRATIVOS'!G240/'36 - GASTOS ADMINISTRATIVOS'!E240</f>
        <v>#DIV/0!</v>
      </c>
      <c r="F240" s="12" t="e">
        <f>+'36 - GASTOS ADMINISTRATIVOS'!H240/'36 - GASTOS ADMINISTRATIVOS'!F240</f>
        <v>#DIV/0!</v>
      </c>
      <c r="G240" s="11" t="e">
        <f>+'36 - GASTOS ADMINISTRATIVOS'!I240/'36 - GASTOS ADMINISTRATIVOS'!G240</f>
        <v>#DIV/0!</v>
      </c>
      <c r="H240" s="12" t="e">
        <f>+'36 - GASTOS ADMINISTRATIVOS'!J240/'36 - GASTOS ADMINISTRATIVOS'!H240</f>
        <v>#DIV/0!</v>
      </c>
      <c r="I240" s="11" t="e">
        <f>+'36 - GASTOS ADMINISTRATIVOS'!K240/'36 - GASTOS ADMINISTRATIVOS'!I240</f>
        <v>#DIV/0!</v>
      </c>
      <c r="J240" s="12" t="e">
        <f>+'36 - GASTOS ADMINISTRATIVOS'!L240/'36 - GASTOS ADMINISTRATIVOS'!J240</f>
        <v>#DIV/0!</v>
      </c>
      <c r="K240" s="11" t="e">
        <f>+'36 - GASTOS ADMINISTRATIVOS'!M240/'36 - GASTOS ADMINISTRATIVOS'!K240</f>
        <v>#DIV/0!</v>
      </c>
      <c r="L240" s="12" t="e">
        <f>+'36 - GASTOS ADMINISTRATIVOS'!N240/'36 - GASTOS ADMINISTRATIVOS'!L240</f>
        <v>#DIV/0!</v>
      </c>
    </row>
    <row r="241" spans="1:12">
      <c r="A241" s="43" t="s">
        <v>263</v>
      </c>
      <c r="B241" s="25" t="s">
        <v>90</v>
      </c>
      <c r="C241" s="11" t="e">
        <f>+'36 - GASTOS ADMINISTRATIVOS'!E241/'36 - GASTOS ADMINISTRATIVOS'!C241</f>
        <v>#DIV/0!</v>
      </c>
      <c r="D241" s="12" t="e">
        <f>+'36 - GASTOS ADMINISTRATIVOS'!F241/'36 - GASTOS ADMINISTRATIVOS'!D241</f>
        <v>#DIV/0!</v>
      </c>
      <c r="E241" s="11" t="e">
        <f>+'36 - GASTOS ADMINISTRATIVOS'!G241/'36 - GASTOS ADMINISTRATIVOS'!E241</f>
        <v>#DIV/0!</v>
      </c>
      <c r="F241" s="12" t="e">
        <f>+'36 - GASTOS ADMINISTRATIVOS'!H241/'36 - GASTOS ADMINISTRATIVOS'!F241</f>
        <v>#DIV/0!</v>
      </c>
      <c r="G241" s="11" t="e">
        <f>+'36 - GASTOS ADMINISTRATIVOS'!I241/'36 - GASTOS ADMINISTRATIVOS'!G241</f>
        <v>#DIV/0!</v>
      </c>
      <c r="H241" s="12" t="e">
        <f>+'36 - GASTOS ADMINISTRATIVOS'!J241/'36 - GASTOS ADMINISTRATIVOS'!H241</f>
        <v>#DIV/0!</v>
      </c>
      <c r="I241" s="11" t="e">
        <f>+'36 - GASTOS ADMINISTRATIVOS'!K241/'36 - GASTOS ADMINISTRATIVOS'!I241</f>
        <v>#DIV/0!</v>
      </c>
      <c r="J241" s="12" t="e">
        <f>+'36 - GASTOS ADMINISTRATIVOS'!L241/'36 - GASTOS ADMINISTRATIVOS'!J241</f>
        <v>#DIV/0!</v>
      </c>
      <c r="K241" s="11" t="e">
        <f>+'36 - GASTOS ADMINISTRATIVOS'!M241/'36 - GASTOS ADMINISTRATIVOS'!K241</f>
        <v>#DIV/0!</v>
      </c>
      <c r="L241" s="12" t="e">
        <f>+'36 - GASTOS ADMINISTRATIVOS'!N241/'36 - GASTOS ADMINISTRATIVOS'!L241</f>
        <v>#DIV/0!</v>
      </c>
    </row>
    <row r="242" spans="1:12">
      <c r="A242" s="43" t="s">
        <v>264</v>
      </c>
      <c r="B242" s="25" t="s">
        <v>91</v>
      </c>
      <c r="C242" s="11" t="e">
        <f>+'36 - GASTOS ADMINISTRATIVOS'!E242/'36 - GASTOS ADMINISTRATIVOS'!C242</f>
        <v>#DIV/0!</v>
      </c>
      <c r="D242" s="12" t="e">
        <f>+'36 - GASTOS ADMINISTRATIVOS'!F242/'36 - GASTOS ADMINISTRATIVOS'!D242</f>
        <v>#DIV/0!</v>
      </c>
      <c r="E242" s="11" t="e">
        <f>+'36 - GASTOS ADMINISTRATIVOS'!G242/'36 - GASTOS ADMINISTRATIVOS'!E242</f>
        <v>#DIV/0!</v>
      </c>
      <c r="F242" s="12" t="e">
        <f>+'36 - GASTOS ADMINISTRATIVOS'!H242/'36 - GASTOS ADMINISTRATIVOS'!F242</f>
        <v>#DIV/0!</v>
      </c>
      <c r="G242" s="11" t="e">
        <f>+'36 - GASTOS ADMINISTRATIVOS'!I242/'36 - GASTOS ADMINISTRATIVOS'!G242</f>
        <v>#DIV/0!</v>
      </c>
      <c r="H242" s="12" t="e">
        <f>+'36 - GASTOS ADMINISTRATIVOS'!J242/'36 - GASTOS ADMINISTRATIVOS'!H242</f>
        <v>#DIV/0!</v>
      </c>
      <c r="I242" s="11" t="e">
        <f>+'36 - GASTOS ADMINISTRATIVOS'!K242/'36 - GASTOS ADMINISTRATIVOS'!I242</f>
        <v>#DIV/0!</v>
      </c>
      <c r="J242" s="12" t="e">
        <f>+'36 - GASTOS ADMINISTRATIVOS'!L242/'36 - GASTOS ADMINISTRATIVOS'!J242</f>
        <v>#DIV/0!</v>
      </c>
      <c r="K242" s="11" t="e">
        <f>+'36 - GASTOS ADMINISTRATIVOS'!M242/'36 - GASTOS ADMINISTRATIVOS'!K242</f>
        <v>#DIV/0!</v>
      </c>
      <c r="L242" s="12" t="e">
        <f>+'36 - GASTOS ADMINISTRATIVOS'!N242/'36 - GASTOS ADMINISTRATIVOS'!L242</f>
        <v>#DIV/0!</v>
      </c>
    </row>
    <row r="243" spans="1:12">
      <c r="A243" s="43" t="s">
        <v>265</v>
      </c>
      <c r="B243" s="25" t="s">
        <v>92</v>
      </c>
      <c r="C243" s="11" t="e">
        <f>+'36 - GASTOS ADMINISTRATIVOS'!E243/'36 - GASTOS ADMINISTRATIVOS'!C243</f>
        <v>#DIV/0!</v>
      </c>
      <c r="D243" s="12">
        <f>+'36 - GASTOS ADMINISTRATIVOS'!F243/'36 - GASTOS ADMINISTRATIVOS'!D243</f>
        <v>1.02</v>
      </c>
      <c r="E243" s="11" t="e">
        <f>+'36 - GASTOS ADMINISTRATIVOS'!G243/'36 - GASTOS ADMINISTRATIVOS'!E243</f>
        <v>#DIV/0!</v>
      </c>
      <c r="F243" s="12">
        <f>+'36 - GASTOS ADMINISTRATIVOS'!H243/'36 - GASTOS ADMINISTRATIVOS'!F243</f>
        <v>1.02</v>
      </c>
      <c r="G243" s="11" t="e">
        <f>+'36 - GASTOS ADMINISTRATIVOS'!I243/'36 - GASTOS ADMINISTRATIVOS'!G243</f>
        <v>#DIV/0!</v>
      </c>
      <c r="H243" s="12">
        <f>+'36 - GASTOS ADMINISTRATIVOS'!J243/'36 - GASTOS ADMINISTRATIVOS'!H243</f>
        <v>1.02</v>
      </c>
      <c r="I243" s="11" t="e">
        <f>+'36 - GASTOS ADMINISTRATIVOS'!K243/'36 - GASTOS ADMINISTRATIVOS'!I243</f>
        <v>#DIV/0!</v>
      </c>
      <c r="J243" s="12">
        <f>+'36 - GASTOS ADMINISTRATIVOS'!L243/'36 - GASTOS ADMINISTRATIVOS'!J243</f>
        <v>1.02</v>
      </c>
      <c r="K243" s="11" t="e">
        <f>+'36 - GASTOS ADMINISTRATIVOS'!M243/'36 - GASTOS ADMINISTRATIVOS'!K243</f>
        <v>#DIV/0!</v>
      </c>
      <c r="L243" s="12">
        <f>+'36 - GASTOS ADMINISTRATIVOS'!N243/'36 - GASTOS ADMINISTRATIVOS'!L243</f>
        <v>0</v>
      </c>
    </row>
    <row r="244" spans="1:12">
      <c r="A244" s="44"/>
      <c r="B244" s="22" t="s">
        <v>93</v>
      </c>
      <c r="C244" s="11" t="e">
        <f>+'36 - GASTOS ADMINISTRATIVOS'!E244/'36 - GASTOS ADMINISTRATIVOS'!C244</f>
        <v>#DIV/0!</v>
      </c>
      <c r="D244" s="12" t="e">
        <f>+'36 - GASTOS ADMINISTRATIVOS'!F244/'36 - GASTOS ADMINISTRATIVOS'!D244</f>
        <v>#DIV/0!</v>
      </c>
      <c r="E244" s="11" t="e">
        <f>+'36 - GASTOS ADMINISTRATIVOS'!G244/'36 - GASTOS ADMINISTRATIVOS'!E244</f>
        <v>#DIV/0!</v>
      </c>
      <c r="F244" s="12" t="e">
        <f>+'36 - GASTOS ADMINISTRATIVOS'!H244/'36 - GASTOS ADMINISTRATIVOS'!F244</f>
        <v>#DIV/0!</v>
      </c>
      <c r="G244" s="11" t="e">
        <f>+'36 - GASTOS ADMINISTRATIVOS'!I244/'36 - GASTOS ADMINISTRATIVOS'!G244</f>
        <v>#DIV/0!</v>
      </c>
      <c r="H244" s="12" t="e">
        <f>+'36 - GASTOS ADMINISTRATIVOS'!J244/'36 - GASTOS ADMINISTRATIVOS'!H244</f>
        <v>#DIV/0!</v>
      </c>
      <c r="I244" s="11" t="e">
        <f>+'36 - GASTOS ADMINISTRATIVOS'!K244/'36 - GASTOS ADMINISTRATIVOS'!I244</f>
        <v>#DIV/0!</v>
      </c>
      <c r="J244" s="12" t="e">
        <f>+'36 - GASTOS ADMINISTRATIVOS'!L244/'36 - GASTOS ADMINISTRATIVOS'!J244</f>
        <v>#DIV/0!</v>
      </c>
      <c r="K244" s="11" t="e">
        <f>+'36 - GASTOS ADMINISTRATIVOS'!M244/'36 - GASTOS ADMINISTRATIVOS'!K244</f>
        <v>#DIV/0!</v>
      </c>
      <c r="L244" s="12" t="e">
        <f>+'36 - GASTOS ADMINISTRATIVOS'!N244/'36 - GASTOS ADMINISTRATIVOS'!L244</f>
        <v>#DIV/0!</v>
      </c>
    </row>
    <row r="245" spans="1:12">
      <c r="A245" s="44"/>
      <c r="B245" s="22" t="s">
        <v>93</v>
      </c>
      <c r="C245" s="11" t="e">
        <f>+'36 - GASTOS ADMINISTRATIVOS'!E245/'36 - GASTOS ADMINISTRATIVOS'!C245</f>
        <v>#DIV/0!</v>
      </c>
      <c r="D245" s="12" t="e">
        <f>+'36 - GASTOS ADMINISTRATIVOS'!F245/'36 - GASTOS ADMINISTRATIVOS'!D245</f>
        <v>#DIV/0!</v>
      </c>
      <c r="E245" s="11" t="e">
        <f>+'36 - GASTOS ADMINISTRATIVOS'!G245/'36 - GASTOS ADMINISTRATIVOS'!E245</f>
        <v>#DIV/0!</v>
      </c>
      <c r="F245" s="12" t="e">
        <f>+'36 - GASTOS ADMINISTRATIVOS'!H245/'36 - GASTOS ADMINISTRATIVOS'!F245</f>
        <v>#DIV/0!</v>
      </c>
      <c r="G245" s="11" t="e">
        <f>+'36 - GASTOS ADMINISTRATIVOS'!I245/'36 - GASTOS ADMINISTRATIVOS'!G245</f>
        <v>#DIV/0!</v>
      </c>
      <c r="H245" s="12" t="e">
        <f>+'36 - GASTOS ADMINISTRATIVOS'!J245/'36 - GASTOS ADMINISTRATIVOS'!H245</f>
        <v>#DIV/0!</v>
      </c>
      <c r="I245" s="11" t="e">
        <f>+'36 - GASTOS ADMINISTRATIVOS'!K245/'36 - GASTOS ADMINISTRATIVOS'!I245</f>
        <v>#DIV/0!</v>
      </c>
      <c r="J245" s="12" t="e">
        <f>+'36 - GASTOS ADMINISTRATIVOS'!L245/'36 - GASTOS ADMINISTRATIVOS'!J245</f>
        <v>#DIV/0!</v>
      </c>
      <c r="K245" s="11" t="e">
        <f>+'36 - GASTOS ADMINISTRATIVOS'!M245/'36 - GASTOS ADMINISTRATIVOS'!K245</f>
        <v>#DIV/0!</v>
      </c>
      <c r="L245" s="12" t="e">
        <f>+'36 - GASTOS ADMINISTRATIVOS'!N245/'36 - GASTOS ADMINISTRATIVOS'!L245</f>
        <v>#DIV/0!</v>
      </c>
    </row>
    <row r="246" spans="1:12">
      <c r="A246" s="44"/>
      <c r="B246" s="22" t="s">
        <v>93</v>
      </c>
      <c r="C246" s="11" t="e">
        <f>+'36 - GASTOS ADMINISTRATIVOS'!E246/'36 - GASTOS ADMINISTRATIVOS'!C246</f>
        <v>#DIV/0!</v>
      </c>
      <c r="D246" s="12" t="e">
        <f>+'36 - GASTOS ADMINISTRATIVOS'!F246/'36 - GASTOS ADMINISTRATIVOS'!D246</f>
        <v>#DIV/0!</v>
      </c>
      <c r="E246" s="11" t="e">
        <f>+'36 - GASTOS ADMINISTRATIVOS'!G246/'36 - GASTOS ADMINISTRATIVOS'!E246</f>
        <v>#DIV/0!</v>
      </c>
      <c r="F246" s="12" t="e">
        <f>+'36 - GASTOS ADMINISTRATIVOS'!H246/'36 - GASTOS ADMINISTRATIVOS'!F246</f>
        <v>#DIV/0!</v>
      </c>
      <c r="G246" s="11" t="e">
        <f>+'36 - GASTOS ADMINISTRATIVOS'!I246/'36 - GASTOS ADMINISTRATIVOS'!G246</f>
        <v>#DIV/0!</v>
      </c>
      <c r="H246" s="12" t="e">
        <f>+'36 - GASTOS ADMINISTRATIVOS'!J246/'36 - GASTOS ADMINISTRATIVOS'!H246</f>
        <v>#DIV/0!</v>
      </c>
      <c r="I246" s="11" t="e">
        <f>+'36 - GASTOS ADMINISTRATIVOS'!K246/'36 - GASTOS ADMINISTRATIVOS'!I246</f>
        <v>#DIV/0!</v>
      </c>
      <c r="J246" s="12" t="e">
        <f>+'36 - GASTOS ADMINISTRATIVOS'!L246/'36 - GASTOS ADMINISTRATIVOS'!J246</f>
        <v>#DIV/0!</v>
      </c>
      <c r="K246" s="11" t="e">
        <f>+'36 - GASTOS ADMINISTRATIVOS'!M246/'36 - GASTOS ADMINISTRATIVOS'!K246</f>
        <v>#DIV/0!</v>
      </c>
      <c r="L246" s="12" t="e">
        <f>+'36 - GASTOS ADMINISTRATIVOS'!N246/'36 - GASTOS ADMINISTRATIVOS'!L246</f>
        <v>#DIV/0!</v>
      </c>
    </row>
    <row r="247" spans="1:12">
      <c r="A247" s="44"/>
      <c r="B247" s="22" t="s">
        <v>93</v>
      </c>
      <c r="C247" s="11" t="e">
        <f>+'36 - GASTOS ADMINISTRATIVOS'!E247/'36 - GASTOS ADMINISTRATIVOS'!C247</f>
        <v>#DIV/0!</v>
      </c>
      <c r="D247" s="12" t="e">
        <f>+'36 - GASTOS ADMINISTRATIVOS'!F247/'36 - GASTOS ADMINISTRATIVOS'!D247</f>
        <v>#DIV/0!</v>
      </c>
      <c r="E247" s="11" t="e">
        <f>+'36 - GASTOS ADMINISTRATIVOS'!G247/'36 - GASTOS ADMINISTRATIVOS'!E247</f>
        <v>#DIV/0!</v>
      </c>
      <c r="F247" s="12" t="e">
        <f>+'36 - GASTOS ADMINISTRATIVOS'!H247/'36 - GASTOS ADMINISTRATIVOS'!F247</f>
        <v>#DIV/0!</v>
      </c>
      <c r="G247" s="11" t="e">
        <f>+'36 - GASTOS ADMINISTRATIVOS'!I247/'36 - GASTOS ADMINISTRATIVOS'!G247</f>
        <v>#DIV/0!</v>
      </c>
      <c r="H247" s="12" t="e">
        <f>+'36 - GASTOS ADMINISTRATIVOS'!J247/'36 - GASTOS ADMINISTRATIVOS'!H247</f>
        <v>#DIV/0!</v>
      </c>
      <c r="I247" s="11" t="e">
        <f>+'36 - GASTOS ADMINISTRATIVOS'!K247/'36 - GASTOS ADMINISTRATIVOS'!I247</f>
        <v>#DIV/0!</v>
      </c>
      <c r="J247" s="12" t="e">
        <f>+'36 - GASTOS ADMINISTRATIVOS'!L247/'36 - GASTOS ADMINISTRATIVOS'!J247</f>
        <v>#DIV/0!</v>
      </c>
      <c r="K247" s="11" t="e">
        <f>+'36 - GASTOS ADMINISTRATIVOS'!M247/'36 - GASTOS ADMINISTRATIVOS'!K247</f>
        <v>#DIV/0!</v>
      </c>
      <c r="L247" s="12" t="e">
        <f>+'36 - GASTOS ADMINISTRATIVOS'!N247/'36 - GASTOS ADMINISTRATIVOS'!L247</f>
        <v>#DIV/0!</v>
      </c>
    </row>
    <row r="248" spans="1:12" ht="15" thickBot="1">
      <c r="A248" s="49"/>
      <c r="B248" s="28" t="s">
        <v>94</v>
      </c>
      <c r="C248" s="11" t="e">
        <f>+'36 - GASTOS ADMINISTRATIVOS'!E248/'36 - GASTOS ADMINISTRATIVOS'!C248</f>
        <v>#DIV/0!</v>
      </c>
      <c r="D248" s="12" t="e">
        <f>+'36 - GASTOS ADMINISTRATIVOS'!F248/'36 - GASTOS ADMINISTRATIVOS'!D248</f>
        <v>#DIV/0!</v>
      </c>
      <c r="E248" s="11" t="e">
        <f>+'36 - GASTOS ADMINISTRATIVOS'!G248/'36 - GASTOS ADMINISTRATIVOS'!E248</f>
        <v>#DIV/0!</v>
      </c>
      <c r="F248" s="12" t="e">
        <f>+'36 - GASTOS ADMINISTRATIVOS'!H248/'36 - GASTOS ADMINISTRATIVOS'!F248</f>
        <v>#DIV/0!</v>
      </c>
      <c r="G248" s="11" t="e">
        <f>+'36 - GASTOS ADMINISTRATIVOS'!I248/'36 - GASTOS ADMINISTRATIVOS'!G248</f>
        <v>#DIV/0!</v>
      </c>
      <c r="H248" s="12" t="e">
        <f>+'36 - GASTOS ADMINISTRATIVOS'!J248/'36 - GASTOS ADMINISTRATIVOS'!H248</f>
        <v>#DIV/0!</v>
      </c>
      <c r="I248" s="11" t="e">
        <f>+'36 - GASTOS ADMINISTRATIVOS'!K248/'36 - GASTOS ADMINISTRATIVOS'!I248</f>
        <v>#DIV/0!</v>
      </c>
      <c r="J248" s="12" t="e">
        <f>+'36 - GASTOS ADMINISTRATIVOS'!L248/'36 - GASTOS ADMINISTRATIVOS'!J248</f>
        <v>#DIV/0!</v>
      </c>
      <c r="K248" s="11" t="e">
        <f>+'36 - GASTOS ADMINISTRATIVOS'!M248/'36 - GASTOS ADMINISTRATIVOS'!K248</f>
        <v>#DIV/0!</v>
      </c>
      <c r="L248" s="12" t="e">
        <f>+'36 - GASTOS ADMINISTRATIVOS'!N248/'36 - GASTOS ADMINISTRATIVOS'!L248</f>
        <v>#DIV/0!</v>
      </c>
    </row>
    <row r="249" spans="1:12" ht="15" thickBot="1">
      <c r="C249" s="1"/>
      <c r="D249" s="1"/>
      <c r="E249" s="1"/>
      <c r="F249" s="1"/>
      <c r="G249" s="1"/>
      <c r="H249" s="1"/>
      <c r="I249" s="1"/>
      <c r="J249" s="1"/>
      <c r="K249" s="1"/>
      <c r="L249" s="1"/>
    </row>
    <row r="250" spans="1:12" s="39" customFormat="1" ht="18" customHeight="1" thickBot="1">
      <c r="A250" s="37">
        <v>2</v>
      </c>
      <c r="B250" s="38" t="s">
        <v>290</v>
      </c>
      <c r="C250" s="38"/>
      <c r="D250" s="38"/>
      <c r="E250" s="38"/>
      <c r="F250" s="38"/>
      <c r="G250" s="38"/>
      <c r="H250" s="38"/>
      <c r="I250" s="38"/>
      <c r="J250" s="38"/>
      <c r="K250" s="38"/>
      <c r="L250" s="38"/>
    </row>
  </sheetData>
  <mergeCells count="16">
    <mergeCell ref="A145:A147"/>
    <mergeCell ref="B145:B147"/>
    <mergeCell ref="C145:L145"/>
    <mergeCell ref="C146:D146"/>
    <mergeCell ref="E146:F146"/>
    <mergeCell ref="G146:H146"/>
    <mergeCell ref="I146:J146"/>
    <mergeCell ref="K146:L146"/>
    <mergeCell ref="A12:A14"/>
    <mergeCell ref="B12:B14"/>
    <mergeCell ref="C12:L12"/>
    <mergeCell ref="C13:D13"/>
    <mergeCell ref="E13:F13"/>
    <mergeCell ref="G13:H13"/>
    <mergeCell ref="I13:J13"/>
    <mergeCell ref="K13:L13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36 -COSTOS OPERATIVOS</vt:lpstr>
      <vt:lpstr>36 - GASTOS ADMINISTRATIVOS</vt:lpstr>
      <vt:lpstr>36 - VARIACIONES OPERATIVOS</vt:lpstr>
      <vt:lpstr>36 - VARIACIONES ADMINISTRATIVO</vt:lpstr>
      <vt:lpstr>'36 -COSTOS OPERATIVOS'!Área_de_impresión</vt:lpstr>
      <vt:lpstr>'36 -COSTOS OPERATIVOS'!Títulos_a_imprimir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DE LOS ANGELES</dc:creator>
  <cp:lastModifiedBy>CASA</cp:lastModifiedBy>
  <dcterms:created xsi:type="dcterms:W3CDTF">2013-07-20T22:40:30Z</dcterms:created>
  <dcterms:modified xsi:type="dcterms:W3CDTF">2014-06-05T02:39:25Z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